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I:\JAVNA NAROCILA-OBDELAVA\JAVNA NAROČILA 2026\22. Obnova občinskih stanovanj - CBM 107\Objava RD - obcinska stanovanja na naslovu CBM 107\"/>
    </mc:Choice>
  </mc:AlternateContent>
  <xr:revisionPtr revIDLastSave="1461" documentId="8_{5A76FBCD-D091-48A7-AEF7-EF72040D1285}" xr6:coauthVersionLast="47" xr6:coauthVersionMax="47" xr10:uidLastSave="{8DDFEE69-FB26-4CF6-B870-2C4B8340040E}"/>
  <bookViews>
    <workbookView xWindow="10620" yWindow="0" windowWidth="16950" windowHeight="15375" tabRatio="864" xr2:uid="{00000000-000D-0000-FFFF-FFFF00000000}"/>
  </bookViews>
  <sheets>
    <sheet name="REKAPITULACIJA" sheetId="7" r:id="rId1"/>
    <sheet name="OPOMBE" sheetId="4" r:id="rId2"/>
    <sheet name="SKUPNI PROSTORI" sheetId="8" r:id="rId3"/>
    <sheet name="ENOTA N1" sheetId="11" r:id="rId4"/>
    <sheet name="ENOTA N2" sheetId="9" r:id="rId5"/>
    <sheet name="ENOTA N3" sheetId="3" r:id="rId6"/>
    <sheet name="ENOTA N4" sheetId="6" r:id="rId7"/>
    <sheet name="ENOTA M5" sheetId="12" r:id="rId8"/>
    <sheet name="ENOTA M6" sheetId="13" r:id="rId9"/>
    <sheet name="OSTALA DELA" sheetId="15" r:id="rId10"/>
  </sheets>
  <definedNames>
    <definedName name="__xlnm.Print_Area_1">#REF!</definedName>
    <definedName name="__xlnm.Print_Area_2">#REF!</definedName>
    <definedName name="__xlnm.Print_Area_3">#REF!</definedName>
    <definedName name="__xlnm.Print_Area_6">#REF!</definedName>
    <definedName name="aa">#REF!</definedName>
    <definedName name="d">#REF!</definedName>
    <definedName name="dd">#REF!</definedName>
    <definedName name="ddde">#REF!</definedName>
    <definedName name="Excel_BuiltIn_Print_Area_1">#REF!</definedName>
    <definedName name="Excel_BuiltIn_Print_Area_14">#REF!</definedName>
    <definedName name="Excel_BuiltIn_Print_Area_3">#REF!</definedName>
    <definedName name="Excel_BuiltIn_Print_Area_5">#REF!</definedName>
    <definedName name="Excel_BuiltIn_Print_Area_6">#REF!</definedName>
    <definedName name="ff">#REF!</definedName>
    <definedName name="_xlnm.Print_Area" localSheetId="7">'ENOTA M5'!$A$1:$F$686</definedName>
    <definedName name="_xlnm.Print_Area" localSheetId="8">'ENOTA M6'!$A$1:$F$677</definedName>
    <definedName name="_xlnm.Print_Area" localSheetId="3">'ENOTA N1'!$A$1:$F$703</definedName>
    <definedName name="_xlnm.Print_Area" localSheetId="4">'ENOTA N2'!$A$1:$F$683</definedName>
    <definedName name="_xlnm.Print_Area" localSheetId="5">'ENOTA N3'!$A$1:$F$662</definedName>
    <definedName name="_xlnm.Print_Area" localSheetId="6">'ENOTA N4'!$A$1:$F$712</definedName>
    <definedName name="_xlnm.Print_Area" localSheetId="0">REKAPITULACIJA!$A$1:$K$43</definedName>
    <definedName name="_xlnm.Print_Area" localSheetId="2">'SKUPNI PROSTORI'!$A$1:$F$389</definedName>
    <definedName name="rr">#REF!</definedName>
    <definedName name="SS">#REF!</definedName>
    <definedName name="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5" l="1"/>
  <c r="F4" i="15"/>
  <c r="F3" i="15"/>
  <c r="F628" i="13"/>
  <c r="F624" i="13"/>
  <c r="F620" i="13"/>
  <c r="F616" i="13"/>
  <c r="F612" i="13"/>
  <c r="F608" i="13"/>
  <c r="F604" i="13"/>
  <c r="F599" i="13"/>
  <c r="F595" i="13"/>
  <c r="F591" i="13"/>
  <c r="F587" i="13"/>
  <c r="F583" i="13"/>
  <c r="F579" i="13"/>
  <c r="F575" i="13"/>
  <c r="F574" i="13"/>
  <c r="F570" i="13"/>
  <c r="F566" i="13"/>
  <c r="F562" i="13"/>
  <c r="A560" i="13"/>
  <c r="F543" i="13"/>
  <c r="F539" i="13"/>
  <c r="F535" i="13"/>
  <c r="F531" i="13"/>
  <c r="F527" i="13"/>
  <c r="F523" i="13"/>
  <c r="F519" i="13"/>
  <c r="F515" i="13"/>
  <c r="F511" i="13"/>
  <c r="F507" i="13"/>
  <c r="F506" i="13"/>
  <c r="F502" i="13"/>
  <c r="F498" i="13"/>
  <c r="F497" i="13"/>
  <c r="F493" i="13"/>
  <c r="F489" i="13"/>
  <c r="F485" i="13"/>
  <c r="F481" i="13"/>
  <c r="F480" i="13"/>
  <c r="F476" i="13"/>
  <c r="F475" i="13"/>
  <c r="F471" i="13"/>
  <c r="F467" i="13"/>
  <c r="F463" i="13"/>
  <c r="F459" i="13"/>
  <c r="F455" i="13"/>
  <c r="F451" i="13"/>
  <c r="F447" i="13"/>
  <c r="F443" i="13"/>
  <c r="F439" i="13"/>
  <c r="F435" i="13"/>
  <c r="F431" i="13"/>
  <c r="F427" i="13"/>
  <c r="F412" i="13"/>
  <c r="F408" i="13"/>
  <c r="F407" i="13"/>
  <c r="F403" i="13"/>
  <c r="F399" i="13"/>
  <c r="F394" i="13"/>
  <c r="F390" i="13"/>
  <c r="F386" i="13"/>
  <c r="F373" i="13"/>
  <c r="F357" i="13"/>
  <c r="F353" i="13"/>
  <c r="F349" i="13"/>
  <c r="F345" i="13"/>
  <c r="F341" i="13"/>
  <c r="F337" i="13"/>
  <c r="F333" i="13"/>
  <c r="F332" i="13"/>
  <c r="F331" i="13"/>
  <c r="F330" i="13"/>
  <c r="F326" i="13"/>
  <c r="F322" i="13"/>
  <c r="F318" i="13"/>
  <c r="F314" i="13"/>
  <c r="F310" i="13"/>
  <c r="F309" i="13"/>
  <c r="F305" i="13"/>
  <c r="F301" i="13"/>
  <c r="F297" i="13"/>
  <c r="F293" i="13"/>
  <c r="F289" i="13"/>
  <c r="F285" i="13"/>
  <c r="F281" i="13"/>
  <c r="F638" i="12"/>
  <c r="F634" i="12"/>
  <c r="F630" i="12"/>
  <c r="F626" i="12"/>
  <c r="F622" i="12"/>
  <c r="F618" i="12"/>
  <c r="F614" i="12"/>
  <c r="F609" i="12"/>
  <c r="F605" i="12"/>
  <c r="F601" i="12"/>
  <c r="F597" i="12"/>
  <c r="F593" i="12"/>
  <c r="F589" i="12"/>
  <c r="F585" i="12"/>
  <c r="F584" i="12"/>
  <c r="F580" i="12"/>
  <c r="F576" i="12"/>
  <c r="F572" i="12"/>
  <c r="A570" i="12"/>
  <c r="F553" i="12"/>
  <c r="F549" i="12"/>
  <c r="F545" i="12"/>
  <c r="F541" i="12"/>
  <c r="F537" i="12"/>
  <c r="F533" i="12"/>
  <c r="F529" i="12"/>
  <c r="F525" i="12"/>
  <c r="F521" i="12"/>
  <c r="F517" i="12"/>
  <c r="F516" i="12"/>
  <c r="F512" i="12"/>
  <c r="F508" i="12"/>
  <c r="F507" i="12"/>
  <c r="F503" i="12"/>
  <c r="F499" i="12"/>
  <c r="F495" i="12"/>
  <c r="F491" i="12"/>
  <c r="F490" i="12"/>
  <c r="F486" i="12"/>
  <c r="F485" i="12"/>
  <c r="F481" i="12"/>
  <c r="F477" i="12"/>
  <c r="F473" i="12"/>
  <c r="F469" i="12"/>
  <c r="F465" i="12"/>
  <c r="F461" i="12"/>
  <c r="F457" i="12"/>
  <c r="F453" i="12"/>
  <c r="F449" i="12"/>
  <c r="F445" i="12"/>
  <c r="F441" i="12"/>
  <c r="F437" i="12"/>
  <c r="F422" i="12"/>
  <c r="F418" i="12"/>
  <c r="F417" i="12"/>
  <c r="F413" i="12"/>
  <c r="F409" i="12"/>
  <c r="F405" i="12"/>
  <c r="F402" i="12"/>
  <c r="F398" i="12"/>
  <c r="F385" i="12"/>
  <c r="F369" i="12"/>
  <c r="F365" i="12"/>
  <c r="F361" i="12"/>
  <c r="F357" i="12"/>
  <c r="F353" i="12"/>
  <c r="F349" i="12"/>
  <c r="F345" i="12"/>
  <c r="F344" i="12"/>
  <c r="F343" i="12"/>
  <c r="F342" i="12"/>
  <c r="F338" i="12"/>
  <c r="F334" i="12"/>
  <c r="F330" i="12"/>
  <c r="F326" i="12"/>
  <c r="F322" i="12"/>
  <c r="F321" i="12"/>
  <c r="F320" i="12"/>
  <c r="F316" i="12"/>
  <c r="F312" i="12"/>
  <c r="F308" i="12"/>
  <c r="F304" i="12"/>
  <c r="F300" i="12"/>
  <c r="F294" i="12"/>
  <c r="F290" i="12"/>
  <c r="F286" i="12"/>
  <c r="F664" i="6"/>
  <c r="F660" i="6"/>
  <c r="F656" i="6"/>
  <c r="F652" i="6"/>
  <c r="F648" i="6"/>
  <c r="F644" i="6"/>
  <c r="F640" i="6"/>
  <c r="F635" i="6"/>
  <c r="F631" i="6"/>
  <c r="F627" i="6"/>
  <c r="F623" i="6"/>
  <c r="F619" i="6"/>
  <c r="F615" i="6"/>
  <c r="F611" i="6"/>
  <c r="F610" i="6"/>
  <c r="F606" i="6"/>
  <c r="F602" i="6"/>
  <c r="F598" i="6"/>
  <c r="A596" i="6"/>
  <c r="F579" i="6"/>
  <c r="F575" i="6"/>
  <c r="F571" i="6"/>
  <c r="F567" i="6"/>
  <c r="F563" i="6"/>
  <c r="F559" i="6"/>
  <c r="F555" i="6"/>
  <c r="F551" i="6"/>
  <c r="F547" i="6"/>
  <c r="F543" i="6"/>
  <c r="F542" i="6"/>
  <c r="F538" i="6"/>
  <c r="F534" i="6"/>
  <c r="F533" i="6"/>
  <c r="F532" i="6"/>
  <c r="F528" i="6"/>
  <c r="F524" i="6"/>
  <c r="F520" i="6"/>
  <c r="F516" i="6"/>
  <c r="F515" i="6"/>
  <c r="F511" i="6"/>
  <c r="F510" i="6"/>
  <c r="F506" i="6"/>
  <c r="F502" i="6"/>
  <c r="F501" i="6"/>
  <c r="F497" i="6"/>
  <c r="F493" i="6"/>
  <c r="F489" i="6"/>
  <c r="F485" i="6"/>
  <c r="F481" i="6"/>
  <c r="F477" i="6"/>
  <c r="F473" i="6"/>
  <c r="F469" i="6"/>
  <c r="F465" i="6"/>
  <c r="F461" i="6"/>
  <c r="F457" i="6"/>
  <c r="F453" i="6"/>
  <c r="F438" i="6"/>
  <c r="F434" i="6"/>
  <c r="F433" i="6"/>
  <c r="F425" i="6"/>
  <c r="F412" i="6"/>
  <c r="F408" i="6"/>
  <c r="F404" i="6"/>
  <c r="F389" i="6"/>
  <c r="F385" i="6"/>
  <c r="F381" i="6"/>
  <c r="F377" i="6"/>
  <c r="F373" i="6"/>
  <c r="F369" i="6"/>
  <c r="F365" i="6"/>
  <c r="F364" i="6"/>
  <c r="F363" i="6"/>
  <c r="F362" i="6"/>
  <c r="F361" i="6"/>
  <c r="F357" i="6"/>
  <c r="F353" i="6"/>
  <c r="F349" i="6"/>
  <c r="F345" i="6"/>
  <c r="F341" i="6"/>
  <c r="F340" i="6"/>
  <c r="F336" i="6"/>
  <c r="F332" i="6"/>
  <c r="F328" i="6"/>
  <c r="F324" i="6"/>
  <c r="F320" i="6"/>
  <c r="F316" i="6"/>
  <c r="F312" i="6"/>
  <c r="F308" i="6"/>
  <c r="F304" i="6"/>
  <c r="F300" i="6"/>
  <c r="F296" i="6"/>
  <c r="F615" i="3"/>
  <c r="F611" i="3"/>
  <c r="F607" i="3"/>
  <c r="F603" i="3"/>
  <c r="F599" i="3"/>
  <c r="F595" i="3"/>
  <c r="F591" i="3"/>
  <c r="F586" i="3"/>
  <c r="F582" i="3"/>
  <c r="F578" i="3"/>
  <c r="F574" i="3"/>
  <c r="F570" i="3"/>
  <c r="F566" i="3"/>
  <c r="F562" i="3"/>
  <c r="F561" i="3"/>
  <c r="F557" i="3"/>
  <c r="F553" i="3"/>
  <c r="F549" i="3"/>
  <c r="A547" i="3"/>
  <c r="F531" i="3"/>
  <c r="F527" i="3"/>
  <c r="F523" i="3"/>
  <c r="F519" i="3"/>
  <c r="F515" i="3"/>
  <c r="F511" i="3"/>
  <c r="F507" i="3"/>
  <c r="F503" i="3"/>
  <c r="F499" i="3"/>
  <c r="F498" i="3"/>
  <c r="F494" i="3"/>
  <c r="F490" i="3"/>
  <c r="F489" i="3"/>
  <c r="F488" i="3"/>
  <c r="F484" i="3"/>
  <c r="F480" i="3"/>
  <c r="F476" i="3"/>
  <c r="F472" i="3"/>
  <c r="F471" i="3"/>
  <c r="F467" i="3"/>
  <c r="F466" i="3"/>
  <c r="F462" i="3"/>
  <c r="F458" i="3"/>
  <c r="F454" i="3"/>
  <c r="F450" i="3"/>
  <c r="F446" i="3"/>
  <c r="F442" i="3"/>
  <c r="F438" i="3"/>
  <c r="F434" i="3"/>
  <c r="F430" i="3"/>
  <c r="F426" i="3"/>
  <c r="F422" i="3"/>
  <c r="F418" i="3"/>
  <c r="F404" i="3"/>
  <c r="F400" i="3"/>
  <c r="F399" i="3"/>
  <c r="F395" i="3"/>
  <c r="F391" i="3"/>
  <c r="F387" i="3"/>
  <c r="F384" i="3"/>
  <c r="F380" i="3"/>
  <c r="F367" i="3"/>
  <c r="F352" i="3"/>
  <c r="F348" i="3"/>
  <c r="F344" i="3"/>
  <c r="F340" i="3"/>
  <c r="F336" i="3"/>
  <c r="F332" i="3"/>
  <c r="F328" i="3"/>
  <c r="F327" i="3"/>
  <c r="F326" i="3"/>
  <c r="F325" i="3"/>
  <c r="F321" i="3"/>
  <c r="F317" i="3"/>
  <c r="F313" i="3"/>
  <c r="F309" i="3"/>
  <c r="F305" i="3"/>
  <c r="F304" i="3"/>
  <c r="F300" i="3"/>
  <c r="F296" i="3"/>
  <c r="F292" i="3"/>
  <c r="F288" i="3"/>
  <c r="F284" i="3"/>
  <c r="F280" i="3"/>
  <c r="F276" i="3"/>
  <c r="F637" i="9"/>
  <c r="F633" i="9"/>
  <c r="F629" i="9"/>
  <c r="F625" i="9"/>
  <c r="F621" i="9"/>
  <c r="F617" i="9"/>
  <c r="F613" i="9"/>
  <c r="F608" i="9"/>
  <c r="F604" i="9"/>
  <c r="F600" i="9"/>
  <c r="F596" i="9"/>
  <c r="F592" i="9"/>
  <c r="F588" i="9"/>
  <c r="F584" i="9"/>
  <c r="F583" i="9"/>
  <c r="F579" i="9"/>
  <c r="F575" i="9"/>
  <c r="F571" i="9"/>
  <c r="A569" i="9"/>
  <c r="F553" i="9"/>
  <c r="F549" i="9"/>
  <c r="F545" i="9"/>
  <c r="F541" i="9"/>
  <c r="F537" i="9"/>
  <c r="F533" i="9"/>
  <c r="F529" i="9"/>
  <c r="F525" i="9"/>
  <c r="F521" i="9"/>
  <c r="F520" i="9"/>
  <c r="F516" i="9"/>
  <c r="F512" i="9"/>
  <c r="F511" i="9"/>
  <c r="F507" i="9"/>
  <c r="F503" i="9"/>
  <c r="F499" i="9"/>
  <c r="F495" i="9"/>
  <c r="F494" i="9"/>
  <c r="F490" i="9"/>
  <c r="F489" i="9"/>
  <c r="F485" i="9"/>
  <c r="F481" i="9"/>
  <c r="F477" i="9"/>
  <c r="F473" i="9"/>
  <c r="F469" i="9"/>
  <c r="F464" i="9"/>
  <c r="F460" i="9"/>
  <c r="F456" i="9"/>
  <c r="F452" i="9"/>
  <c r="F448" i="9"/>
  <c r="F444" i="9"/>
  <c r="F440" i="9"/>
  <c r="F436" i="9"/>
  <c r="F421" i="9"/>
  <c r="F417" i="9"/>
  <c r="F416" i="9"/>
  <c r="F412" i="9"/>
  <c r="F408" i="9"/>
  <c r="F404" i="9"/>
  <c r="F401" i="9"/>
  <c r="F397" i="9"/>
  <c r="F384" i="9"/>
  <c r="F369" i="9"/>
  <c r="F365" i="9"/>
  <c r="F361" i="9"/>
  <c r="F357" i="9"/>
  <c r="F353" i="9"/>
  <c r="F349" i="9"/>
  <c r="F345" i="9"/>
  <c r="F344" i="9"/>
  <c r="F343" i="9"/>
  <c r="F339" i="9"/>
  <c r="F335" i="9"/>
  <c r="F331" i="9"/>
  <c r="F327" i="9"/>
  <c r="F323" i="9"/>
  <c r="F319" i="9"/>
  <c r="F315" i="9"/>
  <c r="F311" i="9"/>
  <c r="F307" i="9"/>
  <c r="F303" i="9"/>
  <c r="F299" i="9"/>
  <c r="F295" i="9"/>
  <c r="F291" i="9"/>
  <c r="F287" i="9"/>
  <c r="F283" i="9"/>
  <c r="F654" i="11"/>
  <c r="F650" i="11"/>
  <c r="F646" i="11"/>
  <c r="F642" i="11"/>
  <c r="F638" i="11"/>
  <c r="F634" i="11"/>
  <c r="F630" i="11"/>
  <c r="F625" i="11"/>
  <c r="F621" i="11"/>
  <c r="F617" i="11"/>
  <c r="F613" i="11"/>
  <c r="F609" i="11"/>
  <c r="F605" i="11"/>
  <c r="F601" i="11"/>
  <c r="F600" i="11"/>
  <c r="F596" i="11"/>
  <c r="F592" i="11"/>
  <c r="F588" i="11"/>
  <c r="A586" i="11"/>
  <c r="F570" i="11"/>
  <c r="F566" i="11"/>
  <c r="F562" i="11"/>
  <c r="F558" i="11"/>
  <c r="F554" i="11"/>
  <c r="F550" i="11"/>
  <c r="F546" i="11"/>
  <c r="F542" i="11"/>
  <c r="F538" i="11"/>
  <c r="F534" i="11"/>
  <c r="F533" i="11"/>
  <c r="F529" i="11"/>
  <c r="F525" i="11"/>
  <c r="F524" i="11"/>
  <c r="F520" i="11"/>
  <c r="F516" i="11"/>
  <c r="F512" i="11"/>
  <c r="F508" i="11"/>
  <c r="F507" i="11"/>
  <c r="F503" i="11"/>
  <c r="F502" i="11"/>
  <c r="F498" i="11"/>
  <c r="F494" i="11"/>
  <c r="F493" i="11"/>
  <c r="F489" i="11"/>
  <c r="F485" i="11"/>
  <c r="F481" i="11"/>
  <c r="F477" i="11"/>
  <c r="F473" i="11"/>
  <c r="F469" i="11"/>
  <c r="F465" i="11"/>
  <c r="F461" i="11"/>
  <c r="F457" i="11"/>
  <c r="F453" i="11"/>
  <c r="F449" i="11"/>
  <c r="F445" i="11"/>
  <c r="F431" i="11"/>
  <c r="F427" i="11"/>
  <c r="F426" i="11"/>
  <c r="F422" i="11"/>
  <c r="F409" i="11"/>
  <c r="F405" i="11"/>
  <c r="F401" i="11"/>
  <c r="F386" i="11"/>
  <c r="F382" i="11"/>
  <c r="F378" i="11"/>
  <c r="F374" i="11"/>
  <c r="F370" i="11"/>
  <c r="F366" i="11"/>
  <c r="F362" i="11"/>
  <c r="F361" i="11"/>
  <c r="F360" i="11"/>
  <c r="F356" i="11"/>
  <c r="F350" i="11"/>
  <c r="F346" i="11"/>
  <c r="F342" i="11"/>
  <c r="F338" i="11"/>
  <c r="F337" i="11"/>
  <c r="F333" i="11"/>
  <c r="F329" i="11"/>
  <c r="F325" i="11"/>
  <c r="F321" i="11"/>
  <c r="F317" i="11"/>
  <c r="F313" i="11"/>
  <c r="F309" i="11"/>
  <c r="F305" i="11"/>
  <c r="F301" i="11"/>
  <c r="F297" i="11"/>
  <c r="F293" i="11"/>
  <c r="F347" i="8"/>
  <c r="F344" i="8"/>
  <c r="F340" i="8"/>
  <c r="F336" i="8"/>
  <c r="F335" i="8"/>
  <c r="F331" i="8"/>
  <c r="F327" i="8"/>
  <c r="F323" i="8"/>
  <c r="F322" i="8"/>
  <c r="F320" i="8"/>
  <c r="F319" i="8"/>
  <c r="F317" i="8"/>
  <c r="F316" i="8"/>
  <c r="F315" i="8"/>
  <c r="F314" i="8"/>
  <c r="F310" i="8"/>
  <c r="F309" i="8"/>
  <c r="F308" i="8"/>
  <c r="F304" i="8"/>
  <c r="F300" i="8"/>
  <c r="F299" i="8"/>
  <c r="F295" i="8"/>
  <c r="F291" i="8"/>
  <c r="F290" i="8"/>
  <c r="F289" i="8"/>
  <c r="F285" i="8"/>
  <c r="F284" i="8"/>
  <c r="F283" i="8"/>
  <c r="F279" i="8"/>
  <c r="F275" i="8"/>
  <c r="F260" i="8"/>
  <c r="F256" i="8"/>
  <c r="F252" i="8"/>
  <c r="F248" i="8"/>
  <c r="F244" i="8"/>
  <c r="F240" i="8"/>
  <c r="F236" i="8"/>
  <c r="F235" i="8"/>
  <c r="F231" i="8"/>
  <c r="F227" i="8"/>
  <c r="F226" i="8"/>
  <c r="F222" i="8"/>
  <c r="F218" i="8"/>
  <c r="F217" i="8"/>
  <c r="F216" i="8"/>
  <c r="F212" i="8"/>
  <c r="F211" i="8"/>
  <c r="F210" i="8"/>
  <c r="F6" i="15" l="1"/>
  <c r="K32" i="7" s="1"/>
  <c r="F632" i="13"/>
  <c r="F634" i="13" s="1"/>
  <c r="F651" i="13" s="1"/>
  <c r="F547" i="13"/>
  <c r="F549" i="13" s="1"/>
  <c r="F649" i="13" s="1"/>
  <c r="F416" i="13"/>
  <c r="F417" i="13" s="1"/>
  <c r="F647" i="13" s="1"/>
  <c r="F361" i="13"/>
  <c r="F363" i="13" s="1"/>
  <c r="F645" i="13" s="1"/>
  <c r="F642" i="12"/>
  <c r="F644" i="12" s="1"/>
  <c r="F661" i="12" s="1"/>
  <c r="F557" i="12"/>
  <c r="F559" i="12" s="1"/>
  <c r="F659" i="12" s="1"/>
  <c r="F426" i="12"/>
  <c r="F427" i="12" s="1"/>
  <c r="F657" i="12" s="1"/>
  <c r="F373" i="12"/>
  <c r="F375" i="12" s="1"/>
  <c r="F655" i="12" s="1"/>
  <c r="F668" i="6"/>
  <c r="F670" i="6" s="1"/>
  <c r="F687" i="6" s="1"/>
  <c r="F583" i="6"/>
  <c r="F585" i="6" s="1"/>
  <c r="F685" i="6" s="1"/>
  <c r="F442" i="6"/>
  <c r="F443" i="6" s="1"/>
  <c r="F683" i="6" s="1"/>
  <c r="F393" i="6"/>
  <c r="F395" i="6" s="1"/>
  <c r="F681" i="6" s="1"/>
  <c r="F408" i="3"/>
  <c r="F409" i="3" s="1"/>
  <c r="F633" i="3" s="1"/>
  <c r="F619" i="3"/>
  <c r="F621" i="3" s="1"/>
  <c r="F637" i="3" s="1"/>
  <c r="F535" i="3"/>
  <c r="F537" i="3" s="1"/>
  <c r="F635" i="3" s="1"/>
  <c r="F356" i="3"/>
  <c r="F358" i="3" s="1"/>
  <c r="F631" i="3" s="1"/>
  <c r="F641" i="9"/>
  <c r="F643" i="9" s="1"/>
  <c r="F660" i="9" s="1"/>
  <c r="F557" i="9"/>
  <c r="F559" i="9" s="1"/>
  <c r="F658" i="9" s="1"/>
  <c r="F426" i="9"/>
  <c r="F427" i="9" s="1"/>
  <c r="F656" i="9" s="1"/>
  <c r="F373" i="9"/>
  <c r="F375" i="9" s="1"/>
  <c r="F654" i="9" s="1"/>
  <c r="F658" i="11"/>
  <c r="F660" i="11" s="1"/>
  <c r="F677" i="11" s="1"/>
  <c r="F574" i="11"/>
  <c r="F576" i="11" s="1"/>
  <c r="F675" i="11" s="1"/>
  <c r="F435" i="11"/>
  <c r="F436" i="11" s="1"/>
  <c r="F673" i="11" s="1"/>
  <c r="F390" i="11"/>
  <c r="F392" i="11" s="1"/>
  <c r="F671" i="11" s="1"/>
  <c r="F351" i="8"/>
  <c r="F353" i="8" s="1"/>
  <c r="F365" i="8" s="1"/>
  <c r="F264" i="8"/>
  <c r="F266" i="8" s="1"/>
  <c r="F363" i="8" s="1"/>
  <c r="F370" i="8" l="1"/>
  <c r="F658" i="13" l="1"/>
  <c r="F669" i="13" s="1"/>
  <c r="J25" i="7" s="1"/>
  <c r="F668" i="12"/>
  <c r="F693" i="6"/>
  <c r="F704" i="6" s="1"/>
  <c r="H25" i="7" s="1"/>
  <c r="F381" i="8"/>
  <c r="D25" i="7" s="1"/>
  <c r="F642" i="3"/>
  <c r="F653" i="3" s="1"/>
  <c r="G25" i="7" s="1"/>
  <c r="F665" i="9"/>
  <c r="F676" i="9" s="1"/>
  <c r="F25" i="7" s="1"/>
  <c r="F684" i="11"/>
  <c r="F695" i="11" s="1"/>
  <c r="F679" i="12" l="1"/>
  <c r="I25" i="7" s="1"/>
  <c r="E25" i="7"/>
  <c r="B237" i="13" l="1"/>
  <c r="B236" i="13"/>
  <c r="B235" i="13"/>
  <c r="B234" i="13"/>
  <c r="B230" i="13"/>
  <c r="F225" i="13"/>
  <c r="F223" i="13"/>
  <c r="F221" i="13"/>
  <c r="A221" i="13"/>
  <c r="F219" i="13"/>
  <c r="B212" i="13"/>
  <c r="D207" i="13"/>
  <c r="F207" i="13" s="1"/>
  <c r="F205" i="13"/>
  <c r="F203" i="13"/>
  <c r="F201" i="13"/>
  <c r="F199" i="13"/>
  <c r="A198" i="13"/>
  <c r="A201" i="13" s="1"/>
  <c r="A203" i="13" s="1"/>
  <c r="A205" i="13" s="1"/>
  <c r="F196" i="13"/>
  <c r="B192" i="13"/>
  <c r="A189" i="13"/>
  <c r="F187" i="13"/>
  <c r="F176" i="13"/>
  <c r="A176" i="13"/>
  <c r="F175" i="13"/>
  <c r="F174" i="13"/>
  <c r="F173" i="13"/>
  <c r="F172" i="13"/>
  <c r="F171" i="13"/>
  <c r="F170" i="13"/>
  <c r="F169" i="13"/>
  <c r="F168" i="13"/>
  <c r="F167" i="13"/>
  <c r="F166" i="13"/>
  <c r="F165" i="13"/>
  <c r="F164" i="13"/>
  <c r="F163" i="13"/>
  <c r="F162" i="13"/>
  <c r="D161" i="13"/>
  <c r="F161" i="13" s="1"/>
  <c r="F160" i="13"/>
  <c r="F159" i="13"/>
  <c r="F158" i="13"/>
  <c r="F157" i="13"/>
  <c r="F156" i="13"/>
  <c r="F155" i="13"/>
  <c r="A155" i="13"/>
  <c r="F154" i="13"/>
  <c r="F153" i="13"/>
  <c r="F152" i="13"/>
  <c r="F151" i="13"/>
  <c r="F150" i="13"/>
  <c r="F149" i="13"/>
  <c r="F148" i="13"/>
  <c r="F147" i="13"/>
  <c r="B141" i="13"/>
  <c r="D136" i="13"/>
  <c r="F136" i="13" s="1"/>
  <c r="F134" i="13"/>
  <c r="F132" i="13"/>
  <c r="F130" i="13"/>
  <c r="F128" i="13"/>
  <c r="F126" i="13"/>
  <c r="F125" i="13"/>
  <c r="F124" i="13"/>
  <c r="F121" i="13"/>
  <c r="F80" i="13"/>
  <c r="F37" i="13"/>
  <c r="F31" i="13"/>
  <c r="F30" i="13"/>
  <c r="F27" i="13"/>
  <c r="F21" i="13"/>
  <c r="F7" i="13"/>
  <c r="F83" i="13"/>
  <c r="F82" i="13"/>
  <c r="F79" i="13"/>
  <c r="F78" i="13"/>
  <c r="F71" i="13"/>
  <c r="F70" i="13"/>
  <c r="F69" i="13"/>
  <c r="F64" i="13"/>
  <c r="F63" i="13"/>
  <c r="F62" i="13"/>
  <c r="F57" i="13"/>
  <c r="F56" i="13"/>
  <c r="F55" i="13"/>
  <c r="F45" i="13"/>
  <c r="F44" i="13"/>
  <c r="F39" i="13"/>
  <c r="F38" i="13"/>
  <c r="F36" i="13"/>
  <c r="F35" i="13"/>
  <c r="F34" i="13"/>
  <c r="F33" i="13"/>
  <c r="F32" i="13"/>
  <c r="F29" i="13"/>
  <c r="F28" i="13"/>
  <c r="F26" i="13"/>
  <c r="F25" i="13"/>
  <c r="F24" i="13"/>
  <c r="F23" i="13"/>
  <c r="F22" i="13"/>
  <c r="F16" i="13"/>
  <c r="F15" i="13"/>
  <c r="F14" i="13"/>
  <c r="F13" i="13"/>
  <c r="F12" i="13"/>
  <c r="F11" i="13"/>
  <c r="F6" i="13"/>
  <c r="B240" i="12"/>
  <c r="B239" i="12"/>
  <c r="B238" i="12"/>
  <c r="B237" i="12"/>
  <c r="B233" i="12"/>
  <c r="F228" i="12"/>
  <c r="F226" i="12"/>
  <c r="F224" i="12"/>
  <c r="A224" i="12"/>
  <c r="F222" i="12"/>
  <c r="B215" i="12"/>
  <c r="D210" i="12"/>
  <c r="F210" i="12" s="1"/>
  <c r="F208" i="12"/>
  <c r="F206" i="12"/>
  <c r="F204" i="12"/>
  <c r="F202" i="12"/>
  <c r="A201" i="12"/>
  <c r="A204" i="12" s="1"/>
  <c r="A206" i="12" s="1"/>
  <c r="A208" i="12" s="1"/>
  <c r="F199" i="12"/>
  <c r="B195" i="12"/>
  <c r="A192" i="12"/>
  <c r="F190" i="12"/>
  <c r="F179" i="12"/>
  <c r="A179" i="12"/>
  <c r="F178" i="12"/>
  <c r="F177" i="12"/>
  <c r="F176" i="12"/>
  <c r="F175" i="12"/>
  <c r="F174" i="12"/>
  <c r="F173" i="12"/>
  <c r="F172" i="12"/>
  <c r="F171" i="12"/>
  <c r="F170" i="12"/>
  <c r="F169" i="12"/>
  <c r="F168" i="12"/>
  <c r="F167" i="12"/>
  <c r="F166" i="12"/>
  <c r="F165" i="12"/>
  <c r="D164" i="12"/>
  <c r="F164" i="12" s="1"/>
  <c r="F163" i="12"/>
  <c r="F162" i="12"/>
  <c r="F161" i="12"/>
  <c r="F160" i="12"/>
  <c r="F159" i="12"/>
  <c r="F158" i="12"/>
  <c r="A158" i="12"/>
  <c r="F157" i="12"/>
  <c r="F156" i="12"/>
  <c r="F155" i="12"/>
  <c r="F154" i="12"/>
  <c r="F153" i="12"/>
  <c r="F152" i="12"/>
  <c r="F151" i="12"/>
  <c r="F150" i="12"/>
  <c r="B144" i="12"/>
  <c r="D140" i="12"/>
  <c r="F140" i="12" s="1"/>
  <c r="F138" i="12"/>
  <c r="F136" i="12"/>
  <c r="F134" i="12"/>
  <c r="F132" i="12"/>
  <c r="F130" i="12"/>
  <c r="F129" i="12"/>
  <c r="F126" i="12"/>
  <c r="F85" i="12"/>
  <c r="F84" i="12"/>
  <c r="F82" i="12"/>
  <c r="F81" i="12"/>
  <c r="F80" i="12"/>
  <c r="F73" i="12"/>
  <c r="F72" i="12"/>
  <c r="F71" i="12"/>
  <c r="F66" i="12"/>
  <c r="F65" i="12"/>
  <c r="F64" i="12"/>
  <c r="F57" i="12"/>
  <c r="F59" i="12"/>
  <c r="F58" i="12"/>
  <c r="F47" i="12"/>
  <c r="F46" i="12"/>
  <c r="F41" i="12"/>
  <c r="F40" i="12"/>
  <c r="F39" i="12"/>
  <c r="F38" i="12"/>
  <c r="F37" i="12"/>
  <c r="F36" i="12"/>
  <c r="F35" i="12"/>
  <c r="F34" i="12"/>
  <c r="F33" i="12"/>
  <c r="F32" i="12"/>
  <c r="F31" i="12"/>
  <c r="F30" i="12"/>
  <c r="F29" i="12"/>
  <c r="F28" i="12"/>
  <c r="F27" i="12"/>
  <c r="F26" i="12"/>
  <c r="F21" i="12"/>
  <c r="F20" i="12"/>
  <c r="F19" i="12"/>
  <c r="F18" i="12"/>
  <c r="F17" i="12"/>
  <c r="F16" i="12"/>
  <c r="F15" i="12"/>
  <c r="F14" i="12"/>
  <c r="F13" i="12"/>
  <c r="F9" i="12"/>
  <c r="F8" i="12"/>
  <c r="F6" i="12"/>
  <c r="F84" i="13" l="1"/>
  <c r="J20" i="7" s="1"/>
  <c r="F72" i="13"/>
  <c r="J19" i="7" s="1"/>
  <c r="F40" i="13"/>
  <c r="J12" i="7" s="1"/>
  <c r="F17" i="13"/>
  <c r="J11" i="7" s="1"/>
  <c r="F46" i="13"/>
  <c r="J13" i="7" s="1"/>
  <c r="F65" i="13"/>
  <c r="J18" i="7" s="1"/>
  <c r="F58" i="13"/>
  <c r="J17" i="7" s="1"/>
  <c r="F8" i="13"/>
  <c r="F209" i="13"/>
  <c r="F10" i="12"/>
  <c r="F42" i="12"/>
  <c r="I12" i="7" s="1"/>
  <c r="F74" i="12"/>
  <c r="I19" i="7" s="1"/>
  <c r="F48" i="12"/>
  <c r="I13" i="7" s="1"/>
  <c r="F67" i="12"/>
  <c r="I18" i="7" s="1"/>
  <c r="F60" i="12"/>
  <c r="I17" i="7" s="1"/>
  <c r="F22" i="12"/>
  <c r="I11" i="7" s="1"/>
  <c r="F227" i="13"/>
  <c r="F138" i="13"/>
  <c r="F189" i="13"/>
  <c r="F86" i="12"/>
  <c r="I20" i="7" s="1"/>
  <c r="F212" i="12"/>
  <c r="F230" i="12"/>
  <c r="F142" i="12"/>
  <c r="F192" i="12"/>
  <c r="F43" i="6"/>
  <c r="B253" i="6"/>
  <c r="B252" i="6"/>
  <c r="B251" i="6"/>
  <c r="B250" i="6"/>
  <c r="B246" i="6"/>
  <c r="F242" i="6"/>
  <c r="F240" i="6"/>
  <c r="F238" i="6"/>
  <c r="F236" i="6"/>
  <c r="A236" i="6"/>
  <c r="F234" i="6"/>
  <c r="B227" i="6"/>
  <c r="D222" i="6"/>
  <c r="F222" i="6" s="1"/>
  <c r="F220" i="6"/>
  <c r="F218" i="6"/>
  <c r="F216" i="6"/>
  <c r="F214" i="6"/>
  <c r="A213" i="6"/>
  <c r="A216" i="6" s="1"/>
  <c r="A218" i="6" s="1"/>
  <c r="A220" i="6" s="1"/>
  <c r="F211" i="6"/>
  <c r="B207" i="6"/>
  <c r="A205" i="6"/>
  <c r="F203" i="6"/>
  <c r="F197" i="6"/>
  <c r="F193" i="6"/>
  <c r="A193" i="6"/>
  <c r="F192" i="6"/>
  <c r="F191" i="6"/>
  <c r="F190" i="6"/>
  <c r="F189" i="6"/>
  <c r="F188" i="6"/>
  <c r="F187" i="6"/>
  <c r="F186" i="6"/>
  <c r="F185" i="6"/>
  <c r="F184" i="6"/>
  <c r="F183" i="6"/>
  <c r="F182" i="6"/>
  <c r="F181" i="6"/>
  <c r="F180" i="6"/>
  <c r="F179" i="6"/>
  <c r="D178" i="6"/>
  <c r="F178" i="6" s="1"/>
  <c r="F177" i="6"/>
  <c r="F176" i="6"/>
  <c r="F175" i="6"/>
  <c r="F174" i="6"/>
  <c r="F173" i="6"/>
  <c r="F172" i="6"/>
  <c r="A172" i="6"/>
  <c r="F171" i="6"/>
  <c r="F170" i="6"/>
  <c r="F169" i="6"/>
  <c r="F168" i="6"/>
  <c r="F167" i="6"/>
  <c r="F166" i="6"/>
  <c r="F165" i="6"/>
  <c r="F164" i="6"/>
  <c r="B158" i="6"/>
  <c r="D154" i="6"/>
  <c r="F154" i="6" s="1"/>
  <c r="F152" i="6"/>
  <c r="F150" i="6"/>
  <c r="F148" i="6"/>
  <c r="F146" i="6"/>
  <c r="F144" i="6"/>
  <c r="F143" i="6"/>
  <c r="F142" i="6"/>
  <c r="F139" i="6"/>
  <c r="F99" i="6"/>
  <c r="F98" i="6"/>
  <c r="F94" i="6"/>
  <c r="F96" i="6"/>
  <c r="F95" i="6"/>
  <c r="F93" i="6"/>
  <c r="F92" i="6"/>
  <c r="F83" i="6"/>
  <c r="F82" i="6"/>
  <c r="F81" i="6"/>
  <c r="F76" i="6"/>
  <c r="F75" i="6"/>
  <c r="F74" i="6"/>
  <c r="F73" i="6"/>
  <c r="F72" i="6"/>
  <c r="F71" i="6"/>
  <c r="F66" i="6"/>
  <c r="F65" i="6"/>
  <c r="F39" i="6"/>
  <c r="F89" i="6"/>
  <c r="F88" i="6"/>
  <c r="F49" i="6"/>
  <c r="F48" i="6"/>
  <c r="F47" i="6"/>
  <c r="F46" i="6"/>
  <c r="F45" i="6"/>
  <c r="F44" i="6"/>
  <c r="F42" i="6"/>
  <c r="F41" i="6"/>
  <c r="F40" i="6"/>
  <c r="F38" i="6"/>
  <c r="F37" i="6"/>
  <c r="F36" i="6"/>
  <c r="F35" i="6"/>
  <c r="F34" i="6"/>
  <c r="F33" i="6"/>
  <c r="F32" i="6"/>
  <c r="F31" i="6"/>
  <c r="F30" i="6"/>
  <c r="F16" i="6"/>
  <c r="F21" i="6"/>
  <c r="F25" i="6"/>
  <c r="F24" i="6"/>
  <c r="F23" i="6"/>
  <c r="F22" i="6"/>
  <c r="F20" i="6"/>
  <c r="F19" i="6"/>
  <c r="F18" i="6"/>
  <c r="F17" i="6"/>
  <c r="F15" i="6"/>
  <c r="F14" i="6"/>
  <c r="F13" i="6"/>
  <c r="F9" i="6"/>
  <c r="F8" i="6"/>
  <c r="F6" i="6"/>
  <c r="B233" i="3"/>
  <c r="B232" i="3"/>
  <c r="B231" i="3"/>
  <c r="B230" i="3"/>
  <c r="B226" i="3"/>
  <c r="F222" i="3"/>
  <c r="F220" i="3"/>
  <c r="F218" i="3"/>
  <c r="A218" i="3"/>
  <c r="F216" i="3"/>
  <c r="B209" i="3"/>
  <c r="D204" i="3"/>
  <c r="F204" i="3" s="1"/>
  <c r="F202" i="3"/>
  <c r="F200" i="3"/>
  <c r="F198" i="3"/>
  <c r="F196" i="3"/>
  <c r="A195" i="3"/>
  <c r="A198" i="3" s="1"/>
  <c r="A200" i="3" s="1"/>
  <c r="A202" i="3" s="1"/>
  <c r="F193" i="3"/>
  <c r="B189" i="3"/>
  <c r="F185" i="3"/>
  <c r="F174" i="3"/>
  <c r="A174" i="3"/>
  <c r="F173" i="3"/>
  <c r="F172" i="3"/>
  <c r="F171" i="3"/>
  <c r="F170" i="3"/>
  <c r="F169" i="3"/>
  <c r="F168" i="3"/>
  <c r="F167" i="3"/>
  <c r="F166" i="3"/>
  <c r="F165" i="3"/>
  <c r="F164" i="3"/>
  <c r="F163" i="3"/>
  <c r="F162" i="3"/>
  <c r="F161" i="3"/>
  <c r="F160" i="3"/>
  <c r="D159" i="3"/>
  <c r="F159" i="3" s="1"/>
  <c r="F158" i="3"/>
  <c r="F157" i="3"/>
  <c r="F156" i="3"/>
  <c r="F155" i="3"/>
  <c r="F154" i="3"/>
  <c r="F153" i="3"/>
  <c r="A153" i="3"/>
  <c r="F152" i="3"/>
  <c r="F151" i="3"/>
  <c r="F150" i="3"/>
  <c r="F149" i="3"/>
  <c r="F148" i="3"/>
  <c r="F147" i="3"/>
  <c r="F146" i="3"/>
  <c r="F145" i="3"/>
  <c r="B139" i="3"/>
  <c r="D135" i="3"/>
  <c r="F135" i="3" s="1"/>
  <c r="F133" i="3"/>
  <c r="F131" i="3"/>
  <c r="F129" i="3"/>
  <c r="F127" i="3"/>
  <c r="F126" i="3"/>
  <c r="F123" i="3"/>
  <c r="F82" i="3"/>
  <c r="F81" i="3"/>
  <c r="F79" i="3"/>
  <c r="F72" i="3"/>
  <c r="F71" i="3"/>
  <c r="F70" i="3"/>
  <c r="F65" i="3"/>
  <c r="F64" i="3"/>
  <c r="F63" i="3"/>
  <c r="F62" i="3"/>
  <c r="F61" i="3"/>
  <c r="F56" i="3"/>
  <c r="F55" i="3"/>
  <c r="F30" i="3"/>
  <c r="F28" i="3"/>
  <c r="F38" i="3"/>
  <c r="F37" i="3"/>
  <c r="F36" i="3"/>
  <c r="F35" i="3"/>
  <c r="F34" i="3"/>
  <c r="F33" i="3"/>
  <c r="F32" i="3"/>
  <c r="F31" i="3"/>
  <c r="F29" i="3"/>
  <c r="F27" i="3"/>
  <c r="F26" i="3"/>
  <c r="F25" i="3"/>
  <c r="F24" i="3"/>
  <c r="F23" i="3"/>
  <c r="F22" i="3"/>
  <c r="F17" i="3"/>
  <c r="F16" i="3"/>
  <c r="F15" i="3"/>
  <c r="F14" i="3"/>
  <c r="F13" i="3"/>
  <c r="F12" i="3"/>
  <c r="F11" i="3"/>
  <c r="F7" i="3"/>
  <c r="F6" i="3"/>
  <c r="B240" i="9"/>
  <c r="B239" i="9"/>
  <c r="B238" i="9"/>
  <c r="B237" i="9"/>
  <c r="B233" i="9"/>
  <c r="F229" i="9"/>
  <c r="F227" i="9"/>
  <c r="F225" i="9"/>
  <c r="A225" i="9"/>
  <c r="F223" i="9"/>
  <c r="B216" i="9"/>
  <c r="D211" i="9"/>
  <c r="F211" i="9" s="1"/>
  <c r="F209" i="9"/>
  <c r="F207" i="9"/>
  <c r="F205" i="9"/>
  <c r="F203" i="9"/>
  <c r="A202" i="9"/>
  <c r="A205" i="9" s="1"/>
  <c r="A207" i="9" s="1"/>
  <c r="A209" i="9" s="1"/>
  <c r="F200" i="9"/>
  <c r="B196" i="9"/>
  <c r="A194" i="9"/>
  <c r="F192" i="9"/>
  <c r="F181" i="9"/>
  <c r="A181" i="9"/>
  <c r="F180" i="9"/>
  <c r="F179" i="9"/>
  <c r="F178" i="9"/>
  <c r="F177" i="9"/>
  <c r="F176" i="9"/>
  <c r="F175" i="9"/>
  <c r="F174" i="9"/>
  <c r="F173" i="9"/>
  <c r="F172" i="9"/>
  <c r="F171" i="9"/>
  <c r="F170" i="9"/>
  <c r="F169" i="9"/>
  <c r="F168" i="9"/>
  <c r="F167" i="9"/>
  <c r="D166" i="9"/>
  <c r="F166" i="9" s="1"/>
  <c r="F165" i="9"/>
  <c r="F164" i="9"/>
  <c r="F163" i="9"/>
  <c r="F162" i="9"/>
  <c r="F161" i="9"/>
  <c r="F160" i="9"/>
  <c r="A160" i="9"/>
  <c r="F159" i="9"/>
  <c r="F158" i="9"/>
  <c r="F157" i="9"/>
  <c r="F156" i="9"/>
  <c r="F155" i="9"/>
  <c r="F154" i="9"/>
  <c r="F153" i="9"/>
  <c r="F152" i="9"/>
  <c r="B146" i="9"/>
  <c r="D142" i="9"/>
  <c r="F142" i="9" s="1"/>
  <c r="F140" i="9"/>
  <c r="F138" i="9"/>
  <c r="F136" i="9"/>
  <c r="F134" i="9"/>
  <c r="F132" i="9"/>
  <c r="F131" i="9"/>
  <c r="F128" i="9"/>
  <c r="F86" i="9"/>
  <c r="F87" i="9"/>
  <c r="F85" i="9"/>
  <c r="F83" i="9"/>
  <c r="F76" i="9"/>
  <c r="F75" i="9"/>
  <c r="F74" i="9"/>
  <c r="F69" i="9"/>
  <c r="F68" i="9"/>
  <c r="F67" i="9"/>
  <c r="F66" i="9"/>
  <c r="F65" i="9"/>
  <c r="F60" i="9"/>
  <c r="F59" i="9"/>
  <c r="F45" i="11"/>
  <c r="F39" i="9"/>
  <c r="F42" i="9"/>
  <c r="F41" i="9"/>
  <c r="F40" i="9"/>
  <c r="F38" i="9"/>
  <c r="F37" i="9"/>
  <c r="F36" i="9"/>
  <c r="F35" i="9"/>
  <c r="F34" i="9"/>
  <c r="F33" i="9"/>
  <c r="F32" i="9"/>
  <c r="F31" i="9"/>
  <c r="F30" i="9"/>
  <c r="F29" i="9"/>
  <c r="F28" i="9"/>
  <c r="F27" i="9"/>
  <c r="F22" i="9"/>
  <c r="F21" i="9"/>
  <c r="F20" i="9"/>
  <c r="F19" i="9"/>
  <c r="F18" i="9"/>
  <c r="F17" i="9"/>
  <c r="F16" i="9"/>
  <c r="F15" i="9"/>
  <c r="F14" i="9"/>
  <c r="F13" i="9"/>
  <c r="F9" i="9"/>
  <c r="F8" i="9"/>
  <c r="F6" i="9"/>
  <c r="B251" i="11"/>
  <c r="B250" i="11"/>
  <c r="B249" i="11"/>
  <c r="B248" i="11"/>
  <c r="B244" i="11"/>
  <c r="F240" i="11"/>
  <c r="F238" i="11"/>
  <c r="F236" i="11"/>
  <c r="A236" i="11"/>
  <c r="F234" i="11"/>
  <c r="B227" i="11"/>
  <c r="D222" i="11"/>
  <c r="F222" i="11" s="1"/>
  <c r="F220" i="11"/>
  <c r="F218" i="11"/>
  <c r="F216" i="11"/>
  <c r="F214" i="11"/>
  <c r="A213" i="11"/>
  <c r="A216" i="11" s="1"/>
  <c r="A218" i="11" s="1"/>
  <c r="A220" i="11" s="1"/>
  <c r="F211" i="11"/>
  <c r="B207" i="11"/>
  <c r="A205" i="11"/>
  <c r="F203" i="11"/>
  <c r="F192" i="11"/>
  <c r="A192" i="11"/>
  <c r="F191" i="11"/>
  <c r="F190" i="11"/>
  <c r="F189" i="11"/>
  <c r="F188" i="11"/>
  <c r="F187" i="11"/>
  <c r="F186" i="11"/>
  <c r="F185" i="11"/>
  <c r="F184" i="11"/>
  <c r="F183" i="11"/>
  <c r="F182" i="11"/>
  <c r="F181" i="11"/>
  <c r="F180" i="11"/>
  <c r="F179" i="11"/>
  <c r="F178" i="11"/>
  <c r="D177" i="11"/>
  <c r="F177" i="11" s="1"/>
  <c r="F176" i="11"/>
  <c r="F175" i="11"/>
  <c r="F174" i="11"/>
  <c r="F173" i="11"/>
  <c r="F172" i="11"/>
  <c r="F171" i="11"/>
  <c r="A171" i="11"/>
  <c r="F170" i="11"/>
  <c r="F169" i="11"/>
  <c r="F168" i="11"/>
  <c r="F167" i="11"/>
  <c r="F166" i="11"/>
  <c r="F165" i="11"/>
  <c r="F164" i="11"/>
  <c r="F163" i="11"/>
  <c r="B157" i="11"/>
  <c r="D153" i="11"/>
  <c r="F153" i="11" s="1"/>
  <c r="F151" i="11"/>
  <c r="F149" i="11"/>
  <c r="F147" i="11"/>
  <c r="F145" i="11"/>
  <c r="F143" i="11"/>
  <c r="F142" i="11"/>
  <c r="F139" i="11"/>
  <c r="F230" i="13" l="1"/>
  <c r="F237" i="13" s="1"/>
  <c r="J21" i="7"/>
  <c r="J10" i="7"/>
  <c r="J14" i="7" s="1"/>
  <c r="I10" i="7"/>
  <c r="I14" i="7" s="1"/>
  <c r="F192" i="13"/>
  <c r="F212" i="13" s="1"/>
  <c r="F236" i="13" s="1"/>
  <c r="F141" i="13"/>
  <c r="F234" i="13" s="1"/>
  <c r="F233" i="12"/>
  <c r="F240" i="12" s="1"/>
  <c r="F224" i="3"/>
  <c r="I21" i="7"/>
  <c r="F50" i="12"/>
  <c r="F195" i="12"/>
  <c r="F215" i="12" s="1"/>
  <c r="F239" i="12" s="1"/>
  <c r="F144" i="12"/>
  <c r="F237" i="12" s="1"/>
  <c r="F87" i="13"/>
  <c r="F48" i="13"/>
  <c r="F89" i="12"/>
  <c r="F244" i="6"/>
  <c r="F156" i="6"/>
  <c r="F205" i="6"/>
  <c r="F224" i="6"/>
  <c r="F137" i="3"/>
  <c r="F206" i="3"/>
  <c r="F187" i="3"/>
  <c r="F8" i="3"/>
  <c r="F213" i="9"/>
  <c r="F231" i="9"/>
  <c r="F144" i="9"/>
  <c r="F194" i="9"/>
  <c r="F23" i="9"/>
  <c r="F242" i="11"/>
  <c r="F155" i="11"/>
  <c r="F205" i="11"/>
  <c r="F224" i="11"/>
  <c r="F158" i="6" l="1"/>
  <c r="F250" i="6" s="1"/>
  <c r="F226" i="3"/>
  <c r="F233" i="3" s="1"/>
  <c r="F235" i="13"/>
  <c r="F238" i="13" s="1"/>
  <c r="F241" i="13" s="1"/>
  <c r="F157" i="11"/>
  <c r="F248" i="11" s="1"/>
  <c r="F244" i="11"/>
  <c r="F251" i="11" s="1"/>
  <c r="F207" i="11"/>
  <c r="F249" i="11" s="1"/>
  <c r="F139" i="3"/>
  <c r="F230" i="3" s="1"/>
  <c r="F238" i="12"/>
  <c r="F241" i="12" s="1"/>
  <c r="F244" i="12" s="1"/>
  <c r="F246" i="6"/>
  <c r="F253" i="6" s="1"/>
  <c r="F207" i="6"/>
  <c r="F227" i="6" s="1"/>
  <c r="F252" i="6" s="1"/>
  <c r="F189" i="3"/>
  <c r="F231" i="3" s="1"/>
  <c r="F146" i="9"/>
  <c r="F237" i="9" s="1"/>
  <c r="F233" i="9"/>
  <c r="F240" i="9" s="1"/>
  <c r="F196" i="9"/>
  <c r="F238" i="9" s="1"/>
  <c r="F673" i="13" l="1"/>
  <c r="F676" i="13"/>
  <c r="F682" i="12"/>
  <c r="F685" i="12"/>
  <c r="J24" i="7"/>
  <c r="F251" i="6"/>
  <c r="F254" i="6" s="1"/>
  <c r="F256" i="6" s="1"/>
  <c r="F708" i="6" s="1"/>
  <c r="F227" i="11"/>
  <c r="F250" i="11" s="1"/>
  <c r="F252" i="11" s="1"/>
  <c r="F254" i="11" s="1"/>
  <c r="F698" i="11" s="1"/>
  <c r="F209" i="3"/>
  <c r="F232" i="3" s="1"/>
  <c r="F234" i="3" s="1"/>
  <c r="F236" i="3" s="1"/>
  <c r="F657" i="3" s="1"/>
  <c r="I24" i="7"/>
  <c r="F216" i="9"/>
  <c r="F239" i="9" s="1"/>
  <c r="F241" i="9" s="1"/>
  <c r="F243" i="9" s="1"/>
  <c r="F679" i="9" s="1"/>
  <c r="J26" i="7" l="1"/>
  <c r="J30" i="7" s="1"/>
  <c r="J32" i="7" s="1"/>
  <c r="I26" i="7"/>
  <c r="I30" i="7" s="1"/>
  <c r="I32" i="7" s="1"/>
  <c r="E24" i="7"/>
  <c r="E26" i="7" s="1"/>
  <c r="F95" i="11"/>
  <c r="F94" i="11"/>
  <c r="F93" i="11"/>
  <c r="F92" i="11"/>
  <c r="F91" i="11"/>
  <c r="F81" i="11"/>
  <c r="F82" i="11"/>
  <c r="F80" i="11"/>
  <c r="F74" i="11"/>
  <c r="F75" i="11"/>
  <c r="F65" i="11"/>
  <c r="F64" i="11"/>
  <c r="F41" i="11"/>
  <c r="F40" i="11"/>
  <c r="F39" i="11"/>
  <c r="F38" i="11"/>
  <c r="F36" i="11"/>
  <c r="F37" i="11"/>
  <c r="F33" i="11"/>
  <c r="F47" i="11"/>
  <c r="F46" i="11"/>
  <c r="F42" i="11"/>
  <c r="F34" i="11"/>
  <c r="F20" i="8"/>
  <c r="F71" i="11"/>
  <c r="F28" i="11"/>
  <c r="F29" i="11"/>
  <c r="F43" i="11"/>
  <c r="F88" i="11"/>
  <c r="F87" i="11"/>
  <c r="F21" i="11"/>
  <c r="F9" i="11"/>
  <c r="F8" i="11"/>
  <c r="F13" i="11"/>
  <c r="F20" i="11"/>
  <c r="F19" i="11"/>
  <c r="F15" i="11"/>
  <c r="F14" i="11"/>
  <c r="F83" i="11" l="1"/>
  <c r="E19" i="7" s="1"/>
  <c r="F66" i="11"/>
  <c r="E17" i="7" s="1"/>
  <c r="A299" i="13" l="1"/>
  <c r="A303" i="13" s="1"/>
  <c r="A307" i="13" s="1"/>
  <c r="A312" i="13" s="1"/>
  <c r="A316" i="13" s="1"/>
  <c r="A320" i="13" s="1"/>
  <c r="A324" i="13" s="1"/>
  <c r="A328" i="13" s="1"/>
  <c r="A335" i="13" s="1"/>
  <c r="A339" i="13" s="1"/>
  <c r="A343" i="13" s="1"/>
  <c r="A347" i="13" s="1"/>
  <c r="A351" i="13" s="1"/>
  <c r="A355" i="13" s="1"/>
  <c r="A359" i="13" s="1"/>
  <c r="B192" i="8"/>
  <c r="B191" i="8"/>
  <c r="B190" i="8"/>
  <c r="B189" i="8"/>
  <c r="B188" i="8"/>
  <c r="B184" i="8"/>
  <c r="F180" i="8"/>
  <c r="F178" i="8"/>
  <c r="F176" i="8"/>
  <c r="F175" i="8"/>
  <c r="F174" i="8"/>
  <c r="F170" i="8"/>
  <c r="F168" i="8"/>
  <c r="A168" i="8"/>
  <c r="A170" i="8" s="1"/>
  <c r="F166" i="8"/>
  <c r="B161" i="8"/>
  <c r="F158" i="8"/>
  <c r="F156" i="8"/>
  <c r="F154" i="8"/>
  <c r="F152" i="8"/>
  <c r="F150" i="8"/>
  <c r="F147" i="8"/>
  <c r="A147" i="8"/>
  <c r="A150" i="8" s="1"/>
  <c r="B142" i="8"/>
  <c r="F138" i="8"/>
  <c r="F136" i="8"/>
  <c r="F134" i="8"/>
  <c r="F132" i="8"/>
  <c r="F131" i="8"/>
  <c r="A130" i="8"/>
  <c r="A134" i="8" s="1"/>
  <c r="A136" i="8" s="1"/>
  <c r="A138" i="8" s="1"/>
  <c r="F128" i="8"/>
  <c r="B124" i="8"/>
  <c r="F120" i="8"/>
  <c r="F118" i="8"/>
  <c r="A118" i="8"/>
  <c r="A120" i="8" s="1"/>
  <c r="A122" i="8" s="1"/>
  <c r="F113" i="8"/>
  <c r="F111" i="8"/>
  <c r="A111" i="8"/>
  <c r="F109" i="8"/>
  <c r="B103" i="8"/>
  <c r="F99" i="8"/>
  <c r="F97" i="8"/>
  <c r="D95" i="8"/>
  <c r="F95" i="8" s="1"/>
  <c r="F93" i="8"/>
  <c r="F91" i="8"/>
  <c r="F50" i="8"/>
  <c r="A314" i="6" l="1"/>
  <c r="A318" i="6" s="1"/>
  <c r="A322" i="6" s="1"/>
  <c r="A326" i="6" s="1"/>
  <c r="A330" i="6" s="1"/>
  <c r="A334" i="6" s="1"/>
  <c r="A338" i="6" s="1"/>
  <c r="A306" i="12"/>
  <c r="A310" i="12" s="1"/>
  <c r="F140" i="8"/>
  <c r="A172" i="8"/>
  <c r="F122" i="8"/>
  <c r="F182" i="8"/>
  <c r="F101" i="8"/>
  <c r="F159" i="8"/>
  <c r="A537" i="13" l="1"/>
  <c r="A541" i="13" s="1"/>
  <c r="A545" i="13" s="1"/>
  <c r="A314" i="12"/>
  <c r="A318" i="12" s="1"/>
  <c r="A324" i="12" s="1"/>
  <c r="A328" i="12" s="1"/>
  <c r="A332" i="12" s="1"/>
  <c r="A336" i="12" s="1"/>
  <c r="A340" i="12" s="1"/>
  <c r="A347" i="12" s="1"/>
  <c r="A351" i="12" s="1"/>
  <c r="A355" i="12" s="1"/>
  <c r="A359" i="12" s="1"/>
  <c r="A363" i="12" s="1"/>
  <c r="A367" i="12" s="1"/>
  <c r="A371" i="12" s="1"/>
  <c r="A343" i="6"/>
  <c r="A347" i="6" s="1"/>
  <c r="A351" i="6" s="1"/>
  <c r="A355" i="6" s="1"/>
  <c r="A359" i="6" s="1"/>
  <c r="A367" i="6" s="1"/>
  <c r="A371" i="6" s="1"/>
  <c r="A375" i="6" s="1"/>
  <c r="A379" i="6" s="1"/>
  <c r="A383" i="6" s="1"/>
  <c r="A387" i="6" s="1"/>
  <c r="A391" i="6" s="1"/>
  <c r="A573" i="6" s="1"/>
  <c r="A577" i="6" s="1"/>
  <c r="A581" i="6" s="1"/>
  <c r="A301" i="9"/>
  <c r="A305" i="9" s="1"/>
  <c r="A309" i="9" s="1"/>
  <c r="A313" i="9" s="1"/>
  <c r="A317" i="9" s="1"/>
  <c r="A321" i="9" s="1"/>
  <c r="A325" i="9" s="1"/>
  <c r="A329" i="9" s="1"/>
  <c r="A333" i="9" s="1"/>
  <c r="A337" i="9" s="1"/>
  <c r="A341" i="9" s="1"/>
  <c r="A347" i="9" s="1"/>
  <c r="A351" i="9" s="1"/>
  <c r="A355" i="9" s="1"/>
  <c r="A359" i="9" s="1"/>
  <c r="A363" i="9" s="1"/>
  <c r="A367" i="9" s="1"/>
  <c r="A371" i="9" s="1"/>
  <c r="F161" i="8"/>
  <c r="F191" i="8" s="1"/>
  <c r="F124" i="8"/>
  <c r="F184" i="8"/>
  <c r="F192" i="8" s="1"/>
  <c r="F103" i="8"/>
  <c r="F188" i="8" s="1"/>
  <c r="A577" i="13" l="1"/>
  <c r="A581" i="13" s="1"/>
  <c r="A613" i="6"/>
  <c r="A617" i="6" s="1"/>
  <c r="A311" i="11"/>
  <c r="A315" i="11" s="1"/>
  <c r="A319" i="11" s="1"/>
  <c r="A323" i="11" s="1"/>
  <c r="F142" i="8"/>
  <c r="F190" i="8" s="1"/>
  <c r="F189" i="8"/>
  <c r="A510" i="12" l="1"/>
  <c r="A514" i="12" s="1"/>
  <c r="A519" i="12" s="1"/>
  <c r="A523" i="12" s="1"/>
  <c r="A527" i="12" s="1"/>
  <c r="A531" i="12" s="1"/>
  <c r="A535" i="12" s="1"/>
  <c r="A539" i="12" s="1"/>
  <c r="A543" i="12" s="1"/>
  <c r="A547" i="12" s="1"/>
  <c r="A551" i="12" s="1"/>
  <c r="A555" i="12" s="1"/>
  <c r="A551" i="9"/>
  <c r="A555" i="9" s="1"/>
  <c r="A327" i="11"/>
  <c r="A331" i="11" s="1"/>
  <c r="A335" i="11" s="1"/>
  <c r="A340" i="11" s="1"/>
  <c r="A344" i="11" s="1"/>
  <c r="A348" i="11" s="1"/>
  <c r="A354" i="11" s="1"/>
  <c r="A358" i="11" s="1"/>
  <c r="A364" i="11" s="1"/>
  <c r="A368" i="11" s="1"/>
  <c r="A372" i="11" s="1"/>
  <c r="A376" i="11" s="1"/>
  <c r="A380" i="11" s="1"/>
  <c r="A384" i="11" s="1"/>
  <c r="A388" i="11" s="1"/>
  <c r="A564" i="11" s="1"/>
  <c r="A568" i="11" s="1"/>
  <c r="A572" i="11" s="1"/>
  <c r="F193" i="8"/>
  <c r="F384" i="8" s="1"/>
  <c r="F195" i="8" l="1"/>
  <c r="D24" i="7" s="1"/>
  <c r="D26" i="7" s="1"/>
  <c r="A587" i="12"/>
  <c r="A591" i="12" s="1"/>
  <c r="A294" i="3"/>
  <c r="A298" i="3" s="1"/>
  <c r="A302" i="3" s="1"/>
  <c r="A307" i="3" s="1"/>
  <c r="A311" i="3" s="1"/>
  <c r="A315" i="3" s="1"/>
  <c r="A319" i="3" s="1"/>
  <c r="A323" i="3" s="1"/>
  <c r="A330" i="3" s="1"/>
  <c r="A334" i="3" s="1"/>
  <c r="A338" i="3" s="1"/>
  <c r="A342" i="3" s="1"/>
  <c r="A346" i="3" s="1"/>
  <c r="A350" i="3" s="1"/>
  <c r="A354" i="3" s="1"/>
  <c r="A586" i="9"/>
  <c r="A590" i="9" s="1"/>
  <c r="A603" i="11"/>
  <c r="A607" i="11" s="1"/>
  <c r="F25" i="8"/>
  <c r="F22" i="8" l="1"/>
  <c r="F14" i="8"/>
  <c r="F98" i="11"/>
  <c r="F97" i="11"/>
  <c r="F73" i="11"/>
  <c r="F72" i="11"/>
  <c r="F53" i="11"/>
  <c r="F52" i="11"/>
  <c r="F35" i="11"/>
  <c r="F44" i="11"/>
  <c r="F32" i="11"/>
  <c r="F70" i="11"/>
  <c r="F31" i="11"/>
  <c r="F30" i="11"/>
  <c r="F23" i="11"/>
  <c r="F22" i="11"/>
  <c r="F18" i="11"/>
  <c r="F17" i="11"/>
  <c r="F16" i="11"/>
  <c r="F6" i="11"/>
  <c r="F10" i="11" s="1"/>
  <c r="A521" i="3" l="1"/>
  <c r="A525" i="3" s="1"/>
  <c r="A529" i="3" s="1"/>
  <c r="A533" i="3" s="1"/>
  <c r="A564" i="3" s="1"/>
  <c r="A568" i="3" s="1"/>
  <c r="E10" i="7"/>
  <c r="F99" i="11"/>
  <c r="E20" i="7" s="1"/>
  <c r="F76" i="11"/>
  <c r="F48" i="11"/>
  <c r="F24" i="11"/>
  <c r="E11" i="7" s="1"/>
  <c r="F54" i="11"/>
  <c r="E13" i="7" s="1"/>
  <c r="F701" i="11" l="1"/>
  <c r="A250" i="8"/>
  <c r="A254" i="8" s="1"/>
  <c r="A262" i="8" s="1"/>
  <c r="F102" i="11"/>
  <c r="E18" i="7"/>
  <c r="E12" i="7"/>
  <c r="F56" i="11"/>
  <c r="F6" i="8"/>
  <c r="A258" i="8" l="1"/>
  <c r="A338" i="8" s="1"/>
  <c r="A342" i="8" s="1"/>
  <c r="A346" i="8" s="1"/>
  <c r="A349" i="8" s="1"/>
  <c r="F48" i="9"/>
  <c r="F47" i="9"/>
  <c r="F13" i="8"/>
  <c r="F44" i="3"/>
  <c r="F43" i="3"/>
  <c r="F7" i="8" l="1"/>
  <c r="F8" i="8" s="1"/>
  <c r="F49" i="9"/>
  <c r="F13" i="7" s="1"/>
  <c r="F49" i="8"/>
  <c r="F51" i="8" s="1"/>
  <c r="F44" i="8"/>
  <c r="F43" i="8"/>
  <c r="F42" i="8"/>
  <c r="F36" i="8"/>
  <c r="F35" i="8"/>
  <c r="F34" i="8"/>
  <c r="F23" i="8"/>
  <c r="F21" i="8"/>
  <c r="F24" i="8"/>
  <c r="F19" i="8"/>
  <c r="F11" i="8"/>
  <c r="F12" i="8"/>
  <c r="F100" i="6"/>
  <c r="F55" i="6"/>
  <c r="F54" i="6"/>
  <c r="F45" i="8" l="1"/>
  <c r="F15" i="8"/>
  <c r="D11" i="7" s="1"/>
  <c r="F26" i="8"/>
  <c r="F37" i="8"/>
  <c r="F70" i="9"/>
  <c r="F18" i="7" s="1"/>
  <c r="F56" i="6"/>
  <c r="H13" i="7" s="1"/>
  <c r="F24" i="7"/>
  <c r="F26" i="7" s="1"/>
  <c r="F88" i="9"/>
  <c r="F20" i="7" s="1"/>
  <c r="F77" i="9"/>
  <c r="F19" i="7" s="1"/>
  <c r="F61" i="9"/>
  <c r="F43" i="9"/>
  <c r="F12" i="7" s="1"/>
  <c r="F11" i="7"/>
  <c r="F10" i="9"/>
  <c r="D10" i="7"/>
  <c r="H20" i="7"/>
  <c r="F67" i="6"/>
  <c r="F10" i="6"/>
  <c r="F77" i="6"/>
  <c r="H18" i="7" s="1"/>
  <c r="F26" i="6"/>
  <c r="H11" i="7" s="1"/>
  <c r="F50" i="6"/>
  <c r="H12" i="7" s="1"/>
  <c r="H24" i="7"/>
  <c r="H26" i="7" s="1"/>
  <c r="F84" i="6"/>
  <c r="H19" i="7" s="1"/>
  <c r="F387" i="8" l="1"/>
  <c r="F711" i="6"/>
  <c r="F682" i="9"/>
  <c r="D12" i="7"/>
  <c r="D14" i="7" s="1"/>
  <c r="F54" i="8"/>
  <c r="H17" i="7"/>
  <c r="H21" i="7" s="1"/>
  <c r="F103" i="6"/>
  <c r="F10" i="7"/>
  <c r="F14" i="7" s="1"/>
  <c r="F17" i="7"/>
  <c r="F21" i="7" s="1"/>
  <c r="F91" i="9"/>
  <c r="F29" i="8"/>
  <c r="D17" i="7"/>
  <c r="D20" i="7"/>
  <c r="E14" i="7"/>
  <c r="H10" i="7"/>
  <c r="H14" i="7" s="1"/>
  <c r="F51" i="9"/>
  <c r="D19" i="7"/>
  <c r="F58" i="6"/>
  <c r="G10" i="7"/>
  <c r="D21" i="7" l="1"/>
  <c r="F30" i="7"/>
  <c r="F32" i="7" s="1"/>
  <c r="E21" i="7"/>
  <c r="F39" i="3"/>
  <c r="G12" i="7" s="1"/>
  <c r="G24" i="7"/>
  <c r="G26" i="7" s="1"/>
  <c r="F83" i="3"/>
  <c r="G20" i="7" s="1"/>
  <c r="F73" i="3"/>
  <c r="G19" i="7" s="1"/>
  <c r="F66" i="3"/>
  <c r="G18" i="7" s="1"/>
  <c r="F57" i="3"/>
  <c r="F45" i="3"/>
  <c r="G13" i="7" s="1"/>
  <c r="F18" i="3"/>
  <c r="F660" i="3" l="1"/>
  <c r="G11" i="7"/>
  <c r="G14" i="7" s="1"/>
  <c r="G17" i="7"/>
  <c r="G21" i="7" s="1"/>
  <c r="F86" i="3"/>
  <c r="E30" i="7"/>
  <c r="E32" i="7" s="1"/>
  <c r="F47" i="3"/>
  <c r="H30" i="7" l="1"/>
  <c r="H32" i="7" s="1"/>
  <c r="G30" i="7"/>
  <c r="G32" i="7" s="1"/>
  <c r="D30" i="7"/>
  <c r="D32" i="7" l="1"/>
  <c r="E36" i="7" s="1"/>
  <c r="E37" i="7" l="1"/>
  <c r="E38" i="7" s="1"/>
  <c r="E39" i="7" s="1"/>
  <c r="E40" i="7" s="1"/>
</calcChain>
</file>

<file path=xl/sharedStrings.xml><?xml version="1.0" encoding="utf-8"?>
<sst xmlns="http://schemas.openxmlformats.org/spreadsheetml/2006/main" count="4713" uniqueCount="718">
  <si>
    <t>1.</t>
  </si>
  <si>
    <t>2.</t>
  </si>
  <si>
    <t>3.</t>
  </si>
  <si>
    <t>7.</t>
  </si>
  <si>
    <t>m2</t>
  </si>
  <si>
    <t>kpl</t>
  </si>
  <si>
    <t>kos</t>
  </si>
  <si>
    <t>2.1</t>
  </si>
  <si>
    <t>2.2</t>
  </si>
  <si>
    <t>2.3</t>
  </si>
  <si>
    <t>2.4</t>
  </si>
  <si>
    <t>2.5</t>
  </si>
  <si>
    <t>4.2</t>
  </si>
  <si>
    <t>4.3</t>
  </si>
  <si>
    <t>5.1</t>
  </si>
  <si>
    <t>5.2</t>
  </si>
  <si>
    <t>6.1</t>
  </si>
  <si>
    <t>6.2</t>
  </si>
  <si>
    <t>6.3</t>
  </si>
  <si>
    <t>7.1</t>
  </si>
  <si>
    <t>1.1</t>
  </si>
  <si>
    <t>1.2</t>
  </si>
  <si>
    <t>1.3</t>
  </si>
  <si>
    <t>1.4</t>
  </si>
  <si>
    <t>1.5</t>
  </si>
  <si>
    <t>1.6</t>
  </si>
  <si>
    <t>1.7</t>
  </si>
  <si>
    <t>1.8</t>
  </si>
  <si>
    <t>1.9</t>
  </si>
  <si>
    <t>1.10</t>
  </si>
  <si>
    <t>1.11</t>
  </si>
  <si>
    <t>2.6</t>
  </si>
  <si>
    <t>2.7</t>
  </si>
  <si>
    <t>3.1</t>
  </si>
  <si>
    <t>3.2</t>
  </si>
  <si>
    <t>4.</t>
  </si>
  <si>
    <t>4.1</t>
  </si>
  <si>
    <t>5.</t>
  </si>
  <si>
    <t>6.</t>
  </si>
  <si>
    <t>9.</t>
  </si>
  <si>
    <t>RUŠITVENA DELA</t>
  </si>
  <si>
    <t>m</t>
  </si>
  <si>
    <t>OPOMBA:</t>
  </si>
  <si>
    <t>*</t>
  </si>
  <si>
    <t xml:space="preserve">Ponudnik mora nuditi in podati enotne cene za vse pozicije iz popisov del in to tako, kot je določeno </t>
  </si>
  <si>
    <t>Vrednosti cen vpisati samo k zahtevanim opisom in količinam.</t>
  </si>
  <si>
    <t>Dopisovanje drugih podatkov in sprememb vsebine popisa in količin ni dovoljeno.</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</si>
  <si>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</si>
  <si>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</si>
  <si>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</si>
  <si>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</si>
  <si>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</si>
  <si>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</si>
  <si>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</si>
  <si>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Izdelava potrebne merilne dokumentacije, razen če ni drugače določeno;</t>
  </si>
  <si>
    <t>Dokumentacija za servisiranje naprav in garancijski listi;</t>
  </si>
  <si>
    <t>Pridobitev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</si>
  <si>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</si>
  <si>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</si>
  <si>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uničene zaradi izvedbe del in </t>
  </si>
  <si>
    <t>deponije gradbenega in izkopanega materiala, prevozov, gradbenih barak in drugih del;</t>
  </si>
  <si>
    <t xml:space="preserve">Vsa občasna in končna čiščenja prostorov skupnega pomena (stopnišča, dvigala, hodniki, itd.), oziroma </t>
  </si>
  <si>
    <t>plačilo izvajalcu čistilnih del v objektu ter plačilo čistilnih sredstev - vse za čas izvedbe del;</t>
  </si>
  <si>
    <t>Zaščita obstoječih elementov, opreme, prostorov, itd. v stanovanjih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</si>
  <si>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</si>
  <si>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</si>
  <si>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t>
  </si>
  <si>
    <t xml:space="preserve">Zavarovanje gradbišča - delovišča pri zavarovalnici za primere požara, poplav, tatvin, vlomov in podobno </t>
  </si>
  <si>
    <t>za ves čas izvajanja del do dneva predaje naročniku;</t>
  </si>
  <si>
    <t xml:space="preserve">Pri instalacijskih delih poleg že navedenih stroškov tudi stroške zarisovanj, izmer, zaključnih del, transportov in </t>
  </si>
  <si>
    <t>tlačni preizkus, drobni in tesnilni material, nastavitve in meritve, ateste in navodila za rokovanje in zagon;</t>
  </si>
  <si>
    <t>Obračun se vrši po dejansko izvedenih količinah;</t>
  </si>
  <si>
    <t>Dimenzije za vse novo vgrajene elemente je potrebno predhodno preveriti na gradbišču - delovišču;</t>
  </si>
  <si>
    <t>Vsa odstopanja od predračunskih količin in vrednosti se mora takoj uskladiti na relaciji naročnik - izvajalec;</t>
  </si>
  <si>
    <t>Izvajalec mora obvezno voditi za vsa dela knjigo posegov in obračuna del, kjer bo to naročnik zahteval;</t>
  </si>
  <si>
    <t xml:space="preserve">Izvajalec mora upoštevati pri izvedbi del vse predpisane tehnične standarde in normative, ki so predpisani </t>
  </si>
  <si>
    <t>za posamezno vrsto del;</t>
  </si>
  <si>
    <t>OPIS:</t>
  </si>
  <si>
    <t>ENOTA:</t>
  </si>
  <si>
    <t>KOLIČINA:</t>
  </si>
  <si>
    <t>CENA NA ENOTO:</t>
  </si>
  <si>
    <t>SKUPAJ:</t>
  </si>
  <si>
    <t>ZIDARSKA DELA</t>
  </si>
  <si>
    <t>tm</t>
  </si>
  <si>
    <t>Vzidava in obzidava tuš kabine/kopalne kadi.</t>
  </si>
  <si>
    <t>KANALIZACIJSKA DELA</t>
  </si>
  <si>
    <t>Izdelava novega kanalizacijskega priključka na glavno vertikalo objekta</t>
  </si>
  <si>
    <t>Vgradnja talnega PVC sifona komplet s priključki ter inox rešetko</t>
  </si>
  <si>
    <t>TLAKARSKA DELA</t>
  </si>
  <si>
    <t>KERAMIČARSKA DELA</t>
  </si>
  <si>
    <t>SLIKOPLESKARSKA DELA</t>
  </si>
  <si>
    <t>0.</t>
  </si>
  <si>
    <t>PRIPRAVLJALNA DELA</t>
  </si>
  <si>
    <t>0.1</t>
  </si>
  <si>
    <t>0.2</t>
  </si>
  <si>
    <t>7.2</t>
  </si>
  <si>
    <t>Demontaža vodovodne in kanalizacijske inštalacije.</t>
  </si>
  <si>
    <t>ELEKTRO INSTALACIJSKA DELA</t>
  </si>
  <si>
    <t xml:space="preserve">Demontaža električene inštalacije kompletno z elektro omarico.  </t>
  </si>
  <si>
    <t>SKUPAJ brez DDV :</t>
  </si>
  <si>
    <t xml:space="preserve"> GRADBENA DELA SKUPAJ:</t>
  </si>
  <si>
    <t xml:space="preserve"> OBRTNIŠKA DELA SKUPAJ:</t>
  </si>
  <si>
    <t>INSTALACIJSKA DELA SKUPAJ:</t>
  </si>
  <si>
    <t>INSTALACIJSKA DELA:</t>
  </si>
  <si>
    <t>OBRTNIŠKA DELA:</t>
  </si>
  <si>
    <t>GRADBENA DELA:</t>
  </si>
  <si>
    <t>SKUPAJ brez DDV:</t>
  </si>
  <si>
    <t>OBČINA BREŽICE</t>
  </si>
  <si>
    <t>8250 Brežice</t>
  </si>
  <si>
    <t>SKUPAJ INVESTICIJA brez DDV:</t>
  </si>
  <si>
    <t>SKUPAJ INVESTICIJA z DDV:</t>
  </si>
  <si>
    <r>
      <t xml:space="preserve">ZADEVA : </t>
    </r>
    <r>
      <rPr>
        <b/>
        <sz val="16"/>
        <color theme="1"/>
        <rFont val="Arial"/>
        <family val="2"/>
      </rPr>
      <t>OBNOVA STANOVANJ-REKAPITULACIJA</t>
    </r>
  </si>
  <si>
    <t>6..</t>
  </si>
  <si>
    <t xml:space="preserve">PROJEKTANTSKI POPIS  </t>
  </si>
  <si>
    <t>Izdelava novega kanalizacijskega priključka na glavno vertikalo objekta.</t>
  </si>
  <si>
    <t>Vgradnja talnega PVC sifona komplet s priključki ter inox rešetko.</t>
  </si>
  <si>
    <t>(zapisano) za vsako postavko.</t>
  </si>
  <si>
    <t>NEPREDVIDENA DELA:</t>
  </si>
  <si>
    <t>kpl.</t>
  </si>
  <si>
    <t>ur</t>
  </si>
  <si>
    <t>Nepredvidena dela, ki se izkažejo da niso zajeta v osnovnem  popisu in so nujno potrebna za kvalitetno dokončanje del - 10%</t>
  </si>
  <si>
    <t>Popust</t>
  </si>
  <si>
    <t>Skupaj s popustom</t>
  </si>
  <si>
    <t>DDV (9,5):</t>
  </si>
  <si>
    <t>CBM 107</t>
  </si>
  <si>
    <t>PROJEKTANTSKI POPIS  - SKUPNI PROSTORI</t>
  </si>
  <si>
    <r>
      <t xml:space="preserve">Zaščita prostorov v območju prenove pred pričetkom del, ter čiščenje vseh površin po končanih sanacijskih delih.
</t>
    </r>
    <r>
      <rPr>
        <sz val="10"/>
        <color theme="1"/>
        <rFont val="Arial"/>
        <family val="2"/>
        <charset val="238"/>
      </rPr>
      <t>Zajete površine v območju izvedbe sp. stropov v pritličju, ter stopnišče in skupni hodniki n N in M.</t>
    </r>
  </si>
  <si>
    <r>
      <t xml:space="preserve">Ureditev gradbišča z vsemi potrebnimi deli in provizoriji.
</t>
    </r>
    <r>
      <rPr>
        <sz val="10"/>
        <rFont val="Arial"/>
        <family val="2"/>
        <charset val="238"/>
      </rPr>
      <t xml:space="preserve">V ceni so zajeti vse zaščitne ukrepe, evtl. postavitev in najem montažnih tipskih zabojnikov za ločevanje odpadkov, uskalditev lokacij skladiščnih prostorov, delovnih lop, gradbiščne table, opozorilnih tabel, zagotovitev zaščitnih sredstev in ostalih varnostnih ukrepov.
Po končanih delih se odstranijo vsi provizoriji. </t>
    </r>
  </si>
  <si>
    <t>m3</t>
  </si>
  <si>
    <r>
      <t xml:space="preserve">Odstranjevanje talnih lesenih oblog, </t>
    </r>
    <r>
      <rPr>
        <sz val="10"/>
        <rFont val="Arial"/>
        <family val="2"/>
        <charset val="238"/>
      </rPr>
      <t>komplet z obstoječo podkonstrukcijo montažnih tlakov oziroma "suhega estriha", z vso podkonstrukcijo, izolacijskim materialom, evtl. nasutjem,..., deb. do 15 cm, do desk lesene etažne nosilne konstrukcije . V postavki upoštevan iznos iz stanovanja in odvoz na deponijo.</t>
    </r>
  </si>
  <si>
    <t>Demontaža notranjih vrat, komplet s podbojem in evtl. nadsvetlobo.</t>
  </si>
  <si>
    <r>
      <t xml:space="preserve">Rušenje opečnih sten deb. 10-15 cm, vključno z ometi, evtl. stenskimi oblogami, inštalacijami,... </t>
    </r>
    <r>
      <rPr>
        <sz val="10"/>
        <color theme="1"/>
        <rFont val="Arial"/>
        <family val="2"/>
        <charset val="238"/>
      </rPr>
      <t>V postavki upoštevan iznos iz stanovanja in odvoz na deponijo.</t>
    </r>
  </si>
  <si>
    <r>
      <t xml:space="preserve">Rušenje tankih opečnih oziroma montažnih sten deb. 5-10 cm, vključno, evtl. stenskimi oblogami, inštalacijami,... </t>
    </r>
    <r>
      <rPr>
        <sz val="10"/>
        <color theme="1"/>
        <rFont val="Arial"/>
        <family val="2"/>
        <charset val="238"/>
      </rPr>
      <t>V postavki upoštevan iznos iz stanovanja in odvoz na deponijo.</t>
    </r>
  </si>
  <si>
    <r>
      <t xml:space="preserve">Izdelava novega ometa na mestu rušitvenih del obstoječih notranjih sten v območju prenove.
</t>
    </r>
    <r>
      <rPr>
        <sz val="10"/>
        <color theme="1"/>
        <rFont val="Arial"/>
        <family val="2"/>
        <charset val="238"/>
      </rPr>
      <t>Količina je ocenjena in jo je potrebno prilagoditi glede na dejanske potrebe na licu mesta!</t>
    </r>
  </si>
  <si>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Zajeti so stropovi skupnih hodnikov, stopnišča in prostori v pritličju kjer se izvede sp,. strop za potrebe izvedbe inštalacij. V ceni upoštevati vse izreze odprtin za svetila, evtl. revizijske odprrtine, zračnike, senzorje, itd.</t>
    </r>
    <r>
      <rPr>
        <sz val="11"/>
        <rFont val="Arial"/>
        <family val="2"/>
      </rPr>
      <t xml:space="preserve">
Sestava T7.</t>
    </r>
  </si>
  <si>
    <r>
      <rPr>
        <sz val="11"/>
        <color theme="1"/>
        <rFont val="Arial"/>
        <family val="2"/>
        <charset val="238"/>
      </rPr>
      <t>Dobava in izvedba pohodne servisne poti na novo izolirani podstrešni konstrukciji neogrevanega podstrešja (na mestih potrebnega dostopa za pregled in vzdrževanje ostrešja se izvedejo pohodne servisne poti),</t>
    </r>
    <r>
      <rPr>
        <sz val="10"/>
        <color theme="1"/>
        <rFont val="Arial"/>
        <family val="2"/>
        <charset val="238"/>
      </rPr>
      <t xml:space="preserve"> širine min. 80 cm iz OSB/3 plošč na leseni podkonstrukciji, skupne višine 24 cm, sestavljeni iz dveh slojev lesenih moralov 10/12 cm ali  enakovredno. Upoštevati cca 40m2 oziroma prilagoditi glede na potrebe!</t>
    </r>
  </si>
  <si>
    <r>
      <t xml:space="preserve">Dobava in izvedba toplotne izolacije na medetažni konstrukciji neogrevanega dela podstrešja:
</t>
    </r>
    <r>
      <rPr>
        <sz val="10"/>
        <color theme="1"/>
        <rFont val="Arial"/>
        <family val="2"/>
        <charset val="238"/>
      </rPr>
      <t xml:space="preserve">- Parna ovira (kot npr. Knauf Insulation LDS 100 ali enakovredno) položena na lesene deske nad stropniki podstrešja, lepljeni stiki
- Toplotna izolacija iz trde mineralne volne deb. 24 cm (A1, λ ≤ 0,035 W/mK ; kot npr. KI NATURBOARD FIT PLUS ali podobno).
Zajeta je samo površina nad mansardnimi stanovanji ki so predmet prenove! Točno količino prilagoditi na licu mesta.
</t>
    </r>
    <r>
      <rPr>
        <sz val="11"/>
        <color theme="1"/>
        <rFont val="Arial"/>
        <family val="2"/>
        <charset val="238"/>
      </rPr>
      <t>Sestava T7.</t>
    </r>
  </si>
  <si>
    <r>
      <t xml:space="preserve">Dolbljenje oz izsekovanje utorov in izvedba prebojev za razvode strojnih in elektro inštalacij, vključno s kasnejšim krpanjem in glajenjem utorov oz. tesnjenjem prebojev </t>
    </r>
    <r>
      <rPr>
        <sz val="10"/>
        <rFont val="Arial"/>
        <family val="2"/>
        <charset val="238"/>
      </rPr>
      <t>v opečnih in suhomontažnih stenah, ter betonskih konstrukcijah.
V c.e.m. predvideti delo in material.
Količina je ocenjena, obračun po dejanski količini izvedenih del!</t>
    </r>
  </si>
  <si>
    <r>
      <t xml:space="preserve">Razna manjša zidarska dela, ki se lahko pojavijo v času gradnje, </t>
    </r>
    <r>
      <rPr>
        <sz val="10"/>
        <rFont val="Arial"/>
        <family val="2"/>
        <charset val="238"/>
      </rPr>
      <t>zidarska obdelava površin, ter pomoč obrtnikom.
Količina ur in materiala je ocenjena, obračun po dejanski količini izvedenih del!</t>
    </r>
  </si>
  <si>
    <r>
      <t xml:space="preserve">Popravilo tlakov notranjega stopnišča iz pritličja v nadstropje in v mansardo.
</t>
    </r>
    <r>
      <rPr>
        <sz val="10"/>
        <color theme="1"/>
        <rFont val="Arial"/>
        <family val="2"/>
        <charset val="238"/>
      </rPr>
      <t>Obstoječe betonsko stopnišče in podeste (štokani beton) se očisti, prekrtači in premaže z zaščitnim premazom.</t>
    </r>
  </si>
  <si>
    <t>MIZARSKA in KLJUČAVNIČARSKA DELA</t>
  </si>
  <si>
    <r>
      <t xml:space="preserve">Kompletna obnova obstoječih notranjih vrat na stopnišče v pritličju, dimenzij cca 160/224 cm.
</t>
    </r>
    <r>
      <rPr>
        <sz val="10"/>
        <color theme="1"/>
        <rFont val="Arial"/>
        <family val="2"/>
        <charset val="238"/>
      </rPr>
      <t>Predvideno je brušenje in barvanje lesenih delov vrat in podboja, zamenjava kljuk, nastavitev okovja, zapiranja in zaklepanja, odstranitev obstoječega kita in ponovno kitanje in tesnjenje steklenih delov vrat, generalno čiščenje, ter vsa ostala potrebna dela za kompletno obnovo.</t>
    </r>
  </si>
  <si>
    <r>
      <t xml:space="preserve">Dobava in postavitev zaključnih stenskih letev iste serije kot je zaključna obloga-vinil.  
</t>
    </r>
    <r>
      <rPr>
        <sz val="10"/>
        <rFont val="Arial"/>
        <family val="2"/>
        <charset val="238"/>
      </rPr>
      <t>Predvidena je obdelava z okrasnimi zaključnimi letvami,  ter dobavo in vgradnjo ločilnih profilov med različnimi vrstami tlaka, pokrivne, obrobne profile, pragove, itd...., s potrebnim kitanjem stika med tlakom v prostorih.</t>
    </r>
  </si>
  <si>
    <r>
      <t xml:space="preserve">2x slikanje mavčnega STROPA s poldisperzijsko barvo, </t>
    </r>
    <r>
      <rPr>
        <sz val="10"/>
        <rFont val="Arial"/>
        <family val="2"/>
        <charset val="238"/>
      </rPr>
      <t>s predhodnim kitanjem s trajno elastičnim kitom. Površina mora biti ravna, gladka in enakomerno pobarvana. Barva po izboru investitorja.</t>
    </r>
  </si>
  <si>
    <r>
      <t xml:space="preserve">2x slikanje mavčnih STEN in STENSKIH OBLOG s poldisperzijsko barvo, </t>
    </r>
    <r>
      <rPr>
        <sz val="10"/>
        <rFont val="Arial"/>
        <family val="2"/>
        <charset val="238"/>
      </rPr>
      <t>s predhodnim kitanjem s trajno elastičnim kitom. Površina mora biti ravna, gladka in enakomerno pobarvana. Barva po izboru investitorja ali arhitekta.</t>
    </r>
  </si>
  <si>
    <r>
      <t xml:space="preserve">2x slikanje STENSKIH ometanih površin s poldisperzijsko barvo, </t>
    </r>
    <r>
      <rPr>
        <sz val="10"/>
        <color theme="1"/>
        <rFont val="Arial"/>
        <family val="2"/>
        <charset val="238"/>
      </rPr>
      <t>s predhodnim kitanjem s plastičnim kitom in brušenjem. Površina mora biti ravna, gladka in enakomerno pobarvana. Barva po izboru projektanta.
V količinah zajete vse zidane stene stopnišča in skupnih hodnikov, kjer je ni predvidena obloga sten z mavčnimi ploščami.</t>
    </r>
  </si>
  <si>
    <r>
      <t xml:space="preserve">Kompletna obnova obstoječe ograje notranjega stopnišča iz pritličja v nadstropje in mansardo.
</t>
    </r>
    <r>
      <rPr>
        <sz val="10"/>
        <color theme="1"/>
        <rFont val="Arial"/>
        <family val="2"/>
        <charset val="238"/>
      </rPr>
      <t>Stopniščna ograja se očisti prebrusi in ponovno prebarva z zaščitnim lakom na vodni osnovi;</t>
    </r>
  </si>
  <si>
    <t>m1</t>
  </si>
  <si>
    <t>POPIS MATERIALA IN DEL-ELEKTRIČNE INŠTALACIJE IN ELEKTRIČNA OPREMA - SKUPNA RABA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</si>
  <si>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</si>
  <si>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</si>
  <si>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</si>
  <si>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</si>
  <si>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</si>
  <si>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</si>
  <si>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</si>
  <si>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 xml:space="preserve"> </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</si>
  <si>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</si>
  <si>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</si>
  <si>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</si>
  <si>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</si>
  <si>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</si>
  <si>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Za možnost nadgradnje na sistem CNS z moduli (Z-WAVE) je potrebno vgraditi globoke doze 60 mm ali več. </t>
  </si>
  <si>
    <t>Za ta namen je potrebno inštalirati najmanj 3 žile do vsakega stikala s pripeljano fazo v dozo stikal!</t>
  </si>
  <si>
    <t>Za nedefinirano opremo dostavi v cenovnem razredu Izvajalec 3 vzorce, izmed katererih uporabnik izbere enega.</t>
  </si>
  <si>
    <t xml:space="preserve">OPOMBA: Vse mikrolokacije in izbor svetilk, vtičnic stikal in ostalih priključkov je potrebno predhodno 
uskladiti z Investitorjem. Prav tako sistem prižiganja svetil. Prav tako morajo biti v primeru lesene gradnje cevi biti iz negorljivih materialov.
</t>
  </si>
  <si>
    <t>SKUPNA RABA</t>
  </si>
  <si>
    <t>1. RAZSVETLJAVA</t>
  </si>
  <si>
    <t xml:space="preserve"> Vodniki položeni p/o delno uvlečeni v izol. cevi in delno direktno p/o:</t>
  </si>
  <si>
    <t>- NYM-j 3x1,5mm2 cca S1d1a1</t>
  </si>
  <si>
    <t xml:space="preserve">S-IR - Svetilka nadometna LED s IR senzorjem, 13 W, 3000 K v cenovnem razredu 50-60 Eur z montažo </t>
  </si>
  <si>
    <t>kom</t>
  </si>
  <si>
    <t>Izolacijska cev fi-16 mm</t>
  </si>
  <si>
    <t>Priključitev na obstoječi tokokrog razsvetljavo hodnika</t>
  </si>
  <si>
    <t>NIK kanal 2 za montažo instalacije</t>
  </si>
  <si>
    <t>Drobni material in pribor 5%</t>
  </si>
  <si>
    <t>2. INŠTALACIJA ZA MOČNOSTNI DEL</t>
  </si>
  <si>
    <t xml:space="preserve"> Vodniki položeni p/o delno uvlečeni v izol. cevi:</t>
  </si>
  <si>
    <t>- NAYY-j 4x70mm2</t>
  </si>
  <si>
    <t>Predelava obstoječe zunanja PMO omare za priključitev 4x70 mm kablovoda in varovalčni sistem Iv=3x50 A ter ostali drobni material za poseg</t>
  </si>
  <si>
    <t>Montaža nove PMO elektro omarica</t>
  </si>
  <si>
    <t>- OMARICA NN TIPSKA NADGRADNA KOVINSKA DIMENZIJE 100x120 cm, PREDAL ZA EL. OMARO A4, z vsem veznim montažnim materialom odcepi,  elementi kabelskimi glavami… za priklop omara cevmmi stigma fi.100mm</t>
  </si>
  <si>
    <t xml:space="preserve">V merilnem delu omare bo vgrajeno: 
-9 x števčna plošča, 
-odklopni kontaktor
V priključni del omare: 
- 9 x VAROVALČNI LOČILNIK 3P 160A ZA 60 ZBIRALČNI SISTEM   ODVOD ZGORAJ M8             ,
- talilni vložki 3x20A
 6 kosov
- talilni vložki 3x100A
- NOSILEC ZBIRALK 3P 60mm   (2 KOSA), 
- PREKRITJE KONČNO ZA SI 015000,
-  BAKER PLOŠČATI 30x5 Cu (2,4 KG),
-   ZAŠČITA ZBIRALK BBC-FL5      (0,5 KOS)
- ODVODNIK PRENAPETOSTNI PROTEC B2SR 37.5/320 (3+0)            
-IZOLATOR HEKSAGONALEN 25HH645     (2 KOSA)
- cilindrična ključavnica s ključem "ELEKTRO"
</t>
  </si>
  <si>
    <t xml:space="preserve">Dela potrebna za predelavo NN in TK priključka objekta
</t>
  </si>
  <si>
    <t xml:space="preserve">Varen odklop objekta iz NN omrežja za priklljučitev
</t>
  </si>
  <si>
    <t>3. INŠTALACIJA ZA IZENAČITEV POTENCIALOV</t>
  </si>
  <si>
    <t>Razdelilec za glavno izen. potencialov GIP za p/o montažo</t>
  </si>
  <si>
    <t>Vodnik položen p/o v izol. ceveh:</t>
  </si>
  <si>
    <t>- PP00-Y 16 mm2</t>
  </si>
  <si>
    <t>- PP00-Y 10 mm2</t>
  </si>
  <si>
    <t>Izdelava stika  kovinske mase  z objemko in vijakom</t>
  </si>
  <si>
    <t>Izdelava stika na zaščitno zbiralko v el. omarici s kabelskim čevljem</t>
  </si>
  <si>
    <t xml:space="preserve">4. INŠTALACIJA ZA INFORMATIKO </t>
  </si>
  <si>
    <t>Komunikacijska omara KO po opisu:</t>
  </si>
  <si>
    <t>- ohišje za n/o montažo dim. švg: 600x500x400mm, komplet s steklenimi vrati, patch panelom 12 portnim, ključavnico, vsem montažmim, veznim materialom za optični razvod TK po stanovanjih kot npr Legrand (investitor določi točno mikrolokacijo)</t>
  </si>
  <si>
    <t>TOSM 1x2 optični kabel komplet z drobnim materialom</t>
  </si>
  <si>
    <t>TOSM 1x12 optični kabel komplet z drobnim materialom</t>
  </si>
  <si>
    <t>Zaključevanje UTP kablovodov na KO stanovanje in patch panelu, komplet z konektorji in drobnim priborom</t>
  </si>
  <si>
    <t>Varjenje TOSM kablovoda v obstoječi spojki ter priklop na komunikacijsko omaro KO v objektu</t>
  </si>
  <si>
    <t>5. GRADB. DELA - električne inštalacije</t>
  </si>
  <si>
    <t xml:space="preserve">Poseg v obstoječi PMO na fasadi za priključitev 4x70 mm2 dovodnega kablovoda od PMO obst do PMO1 v pritličju </t>
  </si>
  <si>
    <t xml:space="preserve">Dolbljenje trase za vertikalo NN dovoda in TK dovoda do stanovanj in povrnitev v osnovno stanje tangiranih sten </t>
  </si>
  <si>
    <t xml:space="preserve">Preboj sten za NN in TK inštalacije do fi 50 mm debeline 60 cm, komplet </t>
  </si>
  <si>
    <t>Dobava in montaža PE kanalizacije:</t>
  </si>
  <si>
    <t>-PEHD 50</t>
  </si>
  <si>
    <t>-PEHD 32 mm  za NN vod</t>
  </si>
  <si>
    <t>-PEHD 16 mm  za TK vod</t>
  </si>
  <si>
    <t xml:space="preserve">Razna dela za izvedbo NN in TK priključka objekta
</t>
  </si>
  <si>
    <t xml:space="preserve">Odvoz gradbenih odpadkov na deponijo in čiščenje objekta na ustrezno deponijo
</t>
  </si>
  <si>
    <t>SKUPNI ZNESEK-ELEKTRIČNE INŠTALACIJE IN ELEKTRIČNA OPREMA - SKUPNA RABA</t>
  </si>
  <si>
    <t>SKUPAJ BREZ DDV (EUR):</t>
  </si>
  <si>
    <t>SKUPNI PROSTORI</t>
  </si>
  <si>
    <t>PROJEKTANTSKI POPIS  - ENOTA N1 (nadstropje)</t>
  </si>
  <si>
    <r>
      <t xml:space="preserve">Zaščita prostorov v območju prenove pred pričetkom del, ter čiščenje vseh površin po končanih sanacijskih delih.
</t>
    </r>
    <r>
      <rPr>
        <sz val="10"/>
        <color theme="1"/>
        <rFont val="Arial"/>
        <family val="2"/>
        <charset val="238"/>
      </rPr>
      <t>Zajete površine v območju izvedbe del v prostorih enote N1.</t>
    </r>
  </si>
  <si>
    <t>Demontaža obstoječih oken, komplet z okvirji, policami in evtl. senčili.</t>
  </si>
  <si>
    <t>Odstranitev opreme v prostorih sanitarij, kopalnic (Umivalniki, WC školjke, držala, ogledala, koši,...):</t>
  </si>
  <si>
    <t>Odstranitev opreme v obstoječih hodnikov, sob, kuhinje in vseh ostalih "suhih" prostorov ..:</t>
  </si>
  <si>
    <t>0.2.b</t>
  </si>
  <si>
    <r>
      <t>Demontaža in odstranitev notranje pohištvene opreme, inštalacij, ter ostalih raznih manjših PVC, kovinskih, steklenih ali lesenih elementov v notranjosti objekta,</t>
    </r>
    <r>
      <rPr>
        <sz val="10"/>
        <color theme="1"/>
        <rFont val="Arial"/>
        <family val="2"/>
        <charset val="238"/>
      </rPr>
      <t xml:space="preserve"> kot npr. sanitarna oprema, razna, držala, nosilci, evtl pohištveni elementi, nadometne inštalacije, stikala, luči, ...
V obstoječem stanju je v objektu ostalo veliko dotrajane, uničene ali vgrajene pohištvene opreme, razbitega stekla in delov pohištva.
Odstraniti je potrebno dotrajano opremo in izprazniti vse prostore na območju obnove objekta. 
OPOMBA: 
- Predvidena je odstranitev celotne opreme obstoječih sanitarij in ostalih prostorov vključno z odvozom v trajno deponijo odpadkov!
V količini je zajeta je celotna površina "mokrih in suhih" prostorov ki so predvideni za prenovo), obračun po dejanski količini izvedenih del.</t>
    </r>
  </si>
  <si>
    <t>0.2.a</t>
  </si>
  <si>
    <r>
      <t xml:space="preserve">Odbijanje stenske keramike (kopalnica, kuhinja) komplet z veznim materialom. </t>
    </r>
    <r>
      <rPr>
        <sz val="10"/>
        <color theme="1"/>
        <rFont val="Arial"/>
        <family val="2"/>
        <charset val="238"/>
      </rPr>
      <t>V postavki upoštevan iznos iz stanovanja in odvoz na deponijo.</t>
    </r>
  </si>
  <si>
    <r>
      <t>Rušenje betonskega estriha debeljine do 6 cm v vseh prostorih obstoječih sanitarij.</t>
    </r>
    <r>
      <rPr>
        <sz val="10"/>
        <color theme="1"/>
        <rFont val="Arial"/>
        <family val="2"/>
        <charset val="238"/>
      </rPr>
      <t xml:space="preserve"> V postavki upoštevan iznos iz stanovanja in odvoz na deponijo.</t>
    </r>
  </si>
  <si>
    <r>
      <t xml:space="preserve">Odstranjevanje talnih oblog iz keramike v prostorih sanitarij in na balkonu, komplet z veznim materialom. </t>
    </r>
    <r>
      <rPr>
        <sz val="10"/>
        <rFont val="Arial"/>
        <family val="2"/>
        <charset val="238"/>
      </rPr>
      <t>V postavki upoštevan iznos iz stanovanja in odvoz na deponijo.</t>
    </r>
  </si>
  <si>
    <r>
      <t xml:space="preserve">Odstranjevanje talnih lesenih oblog, </t>
    </r>
    <r>
      <rPr>
        <sz val="10"/>
        <rFont val="Arial"/>
        <family val="2"/>
        <charset val="238"/>
      </rPr>
      <t>komplet z obstoječo podkonstrukcijo montažnih tlakov oziroma "suhega estriha", z vso podkonstrukcijo, izolacijskim materialom, evtl. nasutjem,..., deb. do 23 cm, do desk lesene etažne nosilne konstrukcije . V postavki upoštevan iznos iz stanovanja in odvoz na deponijo.</t>
    </r>
  </si>
  <si>
    <r>
      <t>Rušenje betonskega estriha debeljine do 6 cm v vseh prostorih obstoječih sanitarij in na balkonu (preveriti ali je izveden).</t>
    </r>
    <r>
      <rPr>
        <sz val="10"/>
        <color theme="1"/>
        <rFont val="Arial"/>
        <family val="2"/>
        <charset val="238"/>
      </rPr>
      <t xml:space="preserve"> V postavki upoštevan iznos iz stanovanja in odvoz na deponijo.</t>
    </r>
  </si>
  <si>
    <r>
      <t xml:space="preserve">Rušenje opečnih sten deb. 15-25 cm, vključno z ometi, evtl. stenskimi oblogami, inštalacijami,... </t>
    </r>
    <r>
      <rPr>
        <sz val="10"/>
        <color theme="1"/>
        <rFont val="Arial"/>
        <family val="2"/>
        <charset val="238"/>
      </rPr>
      <t>V postavki upoštevan iznos iz stanovanja in odvoz na deponijo.</t>
    </r>
  </si>
  <si>
    <r>
      <t xml:space="preserve">Izdelava dobava in montaža nove strešne kritine nadstreška nad balkonom.
</t>
    </r>
    <r>
      <rPr>
        <sz val="10"/>
        <rFont val="Arial"/>
        <family val="2"/>
        <charset val="238"/>
      </rPr>
      <t>Predviden je samonosilni izolirani strešni sendvič panel s sredico iz PUR/PIR pene deb. 3,00 cm, obojestransko obložen z barvano pocinkano pločevino; spodnja vidna stran panela v beli barvi;  λ max [W/mK]: 0,023, primeren za izvedbo lahkih nadstreškov in streh, odporen proti vremenskim vplivom (kot npr. Trimo SNV, Isopan Isocop ali enakovredno);</t>
    </r>
    <r>
      <rPr>
        <sz val="11"/>
        <rFont val="Arial"/>
        <family val="2"/>
      </rPr>
      <t xml:space="preserve">
</t>
    </r>
    <r>
      <rPr>
        <b/>
        <sz val="11"/>
        <rFont val="Arial"/>
        <family val="2"/>
        <charset val="238"/>
      </rPr>
      <t>Opomba:</t>
    </r>
    <r>
      <rPr>
        <sz val="11"/>
        <rFont val="Arial"/>
        <family val="2"/>
      </rPr>
      <t xml:space="preserve"> </t>
    </r>
    <r>
      <rPr>
        <sz val="10"/>
        <rFont val="Arial"/>
        <family val="2"/>
        <charset val="238"/>
      </rPr>
      <t xml:space="preserve">Strešna kritina se izvede skupaj z vsemi potrebnimi zaključnimi in pritrdilnimi elementi, tesnili, obrobami ter kleparskimi izdelki. Odvodnjavanje strehe se izvede s polkrožnim pločevinastim žlebom minimalnega razvitega obsega RŠ 200 mm ter odtočno cevjo minimalnega premera Ø 60 mm. Zgornja vidna stran strešne kritine se izvede v opečno rdečem tonu RAL 8004 ali srednje sivem tonu RAL 7004, usklajenem z arhitekturno podobo objekta, spodnja vidna stran sendvič panelov, barva nosilne konstrukcije ter kleparski elementi pa v svetlem sivo-belem tonu RAL 9002 oziroma po izboru projektanta.
</t>
    </r>
    <r>
      <rPr>
        <sz val="11"/>
        <rFont val="Arial"/>
        <family val="2"/>
        <charset val="238"/>
      </rPr>
      <t>Sestava S1.</t>
    </r>
  </si>
  <si>
    <r>
      <t xml:space="preserve">Rušitvena oziroma odstranitvena dela na obstoječi montažni konstrukciji strehe in sten balkona.
</t>
    </r>
    <r>
      <rPr>
        <sz val="10"/>
        <color theme="1"/>
        <rFont val="Arial"/>
        <family val="2"/>
        <charset val="238"/>
      </rPr>
      <t>• Odstrani se obstoječa strešna kritina (azbestna salonitka);
• Na balkonu se odstrani vsa obstoječa zasteklitev in lesene konstrukcije do nosilne kovinske konstrukcije strehe. Obstoječa pozidana ograja se ohrani, odstrani se antena.</t>
    </r>
  </si>
  <si>
    <r>
      <t xml:space="preserve">Sanacija obstoječe jeklene konstrukcije ograje na balkonu, ki se popravi, nato obrusi, minizira in barva;
</t>
    </r>
    <r>
      <rPr>
        <sz val="10"/>
        <rFont val="Arial"/>
        <family val="2"/>
        <charset val="238"/>
      </rPr>
      <t>• DODATNO. Doda se novo jekleno varovalno držalo/ograja na 2/3 balkonske ograje – cev fi 50cmm v barvi kot v sestavah;</t>
    </r>
  </si>
  <si>
    <r>
      <t xml:space="preserve">Sanacija obstoječe jeklene konstrukcije strehe na balkonu, ki se popravi, nato obrusi, minizira in barva (glej sestavo strehe);
</t>
    </r>
    <r>
      <rPr>
        <sz val="10"/>
        <rFont val="Arial"/>
        <family val="2"/>
        <charset val="238"/>
      </rPr>
      <t>• Obstoječa jeklena nosilna konstrukcija nadstreška
– mehansko očiščena korozije, lokalno sanirana po potrebi ter zaščitena z antikorozijskim temeljnim in zaključnim premazom za zunanjo uporabo v barvnem tonu po izboru projektanta.</t>
    </r>
  </si>
  <si>
    <t>Pozidava odprtin v obstoječih opečnih stenah, na mestih kjer se spremenijo velikosti zidarskih odprtin, ali zapirajo odprtine stavbnega pohištva.
Stene deb. 15-25 cm, pozidava je predvidena z opečnimi zidaki ali evtl. s porobetonskimi bloki.</t>
  </si>
  <si>
    <r>
      <t xml:space="preserve">Izdelava novega ometa na mestu rušitvenih del obstoječih notranjih sten, ter v območju novih pozidav v območju prenove.
</t>
    </r>
    <r>
      <rPr>
        <sz val="10"/>
        <color theme="1"/>
        <rFont val="Arial"/>
        <family val="2"/>
        <charset val="238"/>
      </rPr>
      <t>Količina je ocenjena in jo je potrebno prilagoditi glede na dejanske potrebe na licu mesta!</t>
    </r>
  </si>
  <si>
    <t>Izdelava grobe izravnave površin oziroma po potrebi novega ometa na mestu odstranjene stenske keramike in na mesteh odbitega ometa (stene kopalnice in kuhinje).</t>
  </si>
  <si>
    <r>
      <rPr>
        <b/>
        <sz val="11"/>
        <color theme="1"/>
        <rFont val="Arial"/>
        <family val="2"/>
        <charset val="238"/>
      </rPr>
      <t xml:space="preserve">OPCIJA: </t>
    </r>
    <r>
      <rPr>
        <sz val="11"/>
        <color theme="1"/>
        <rFont val="Arial"/>
        <family val="2"/>
      </rPr>
      <t xml:space="preserve">Izdelava stenske hidroizolacije v sanitarijah pred polaganjem stenske keramike.
</t>
    </r>
    <r>
      <rPr>
        <sz val="10"/>
        <color theme="1"/>
        <rFont val="Arial"/>
        <family val="2"/>
        <charset val="238"/>
      </rPr>
      <t>Na suhomontažne stenske obloge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t>
    </r>
  </si>
  <si>
    <r>
      <t xml:space="preserve">Izdelava talne hidroizolacije v sanitarijah in na balkonu,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 ter površine balkona (sestava T3 in T4)</t>
    </r>
  </si>
  <si>
    <r>
      <t xml:space="preserve">Zidarska izdelava čelnih obrob na balkonu.
</t>
    </r>
    <r>
      <rPr>
        <sz val="10"/>
        <color theme="1"/>
        <rFont val="Arial"/>
        <family val="2"/>
        <charset val="238"/>
      </rPr>
      <t>Čelo balkona se zaključi z ravno vertikalno oblogo iz prašno barvane aluminijaste pločevine debeline min. 2 mm, R.Š. 22cm, v barvi po izboru projektanta, tako da so vsi sloji balkonske sestave vizualno zakriti. Zaključek mora biti usklajen z odkapnim profilom in omogočati nemoteno odvajanje meteornih voda.</t>
    </r>
  </si>
  <si>
    <r>
      <t xml:space="preserve">Izdelava dobava in vgradnja kompletne sestave estriha s spodnjimi izolacijskimi sloji v sanitarijah, </t>
    </r>
    <r>
      <rPr>
        <sz val="10"/>
        <color theme="1"/>
        <rFont val="Arial"/>
        <family val="2"/>
        <charset val="238"/>
      </rPr>
      <t xml:space="preserve">MB20, vključno s stiropornm trakom ob stenah in izvedbo padcev proti talnem sifonu.
Sestava:
- PE folija 0,20 mm kot ločilni sloj na deske obstoječe medetažne konstrukcije
- Toplotna izolacija de. 2 cm – λ max [W/mK]: 0,039, tlačna trdnost 100 kPa (10% def.) polistirenske plošče (kot npr. EPS 100 Fragmat)
- Zvočna izolacija - elastificirane EPS plošče deb. 2 cm + v kombinaciji z robnim trakom 10-12mm, standard SIST EN 13163, za obremenitve do 650 kg/m - kot npr. EPS SILENT T650 Fragmat	
- PE folija 0,20 mm kot ločilni sloj
- Cementni estrih deb. 5 cm (mikroarmiarni) - trdnosti C 16/20 
</t>
    </r>
    <r>
      <rPr>
        <b/>
        <sz val="11"/>
        <color theme="1"/>
        <rFont val="Arial"/>
        <family val="2"/>
        <charset val="238"/>
      </rPr>
      <t>Opomba:</t>
    </r>
    <r>
      <rPr>
        <sz val="10"/>
        <color theme="1"/>
        <rFont val="Arial"/>
        <family val="2"/>
        <charset val="238"/>
      </rPr>
      <t xml:space="preserve"> Med izvedbo toplotne izolacije je potrebno območja instalacijskih vodov ustrezno zapolniti in izravnati do ravnine za polaganje naslednjega sloja izolacije. Zapolnitev se lahko izvede z EPS granulatom oziroma lahkim izolacijskim nasipom, termoizolacijskim ometom (kot npr. Baumit ThermoPutz), nizkoekspanzijsko PU peno za lokalna zapolnjevanja ali drugo tehnično enakovredno rešitvijo. Izvedba mora zagotoviti ravno, stabilno in enakomerno podprto podlago za polaganje nadaljnjih slojev tlaka ter preprečevati posedanje in nastanek toplotnih mostov.
</t>
    </r>
    <r>
      <rPr>
        <sz val="11"/>
        <color theme="1"/>
        <rFont val="Arial"/>
        <family val="2"/>
      </rPr>
      <t xml:space="preserve">
Kopalnice, utility (sestava T3).</t>
    </r>
  </si>
  <si>
    <r>
      <t xml:space="preserve">Izdelava dobava in vgradnja kompletne sestave estriha s spodnjimi izolacijskimi sloji na balkonu, </t>
    </r>
    <r>
      <rPr>
        <sz val="10"/>
        <color theme="1"/>
        <rFont val="Arial"/>
        <family val="2"/>
        <charset val="238"/>
      </rPr>
      <t xml:space="preserve">MB20, vključno s stiropornm trakom ob stenah in izvedbo padcev proti zunanjemu robu balkona.
Sestava:
- Toplotna izolacija deb. 3 cm, iz plošč ekstrudiranega polistirena (XPS) – λ max [W/mK]: 0,034, za uporabo v zunanjih talnih in balkonskih konstrukcijah, odporna proti vlagi in zmrzovanju (kot npr. Fragmat XPS 300)  + PU pena za lepljenje med seboj;
- PE folija 0,20 mm kot ločilni sloj
- Cementni estrih deb. 4-7 cm (mikroarmiarni) - trdnosti C 16/20, z dodatki za zmrzlinsko odpornost.
</t>
    </r>
    <r>
      <rPr>
        <sz val="11"/>
        <color theme="1"/>
        <rFont val="Arial"/>
        <family val="2"/>
      </rPr>
      <t xml:space="preserve">
Balkon (sestava T4).</t>
    </r>
  </si>
  <si>
    <r>
      <t xml:space="preserve">Dobava in vgradnja novih talnih slojev "suhega estriha" po sestavi "T2", na leseni medetažni konstrukciji v območju prenove:
</t>
    </r>
    <r>
      <rPr>
        <sz val="10"/>
        <color theme="1"/>
        <rFont val="Arial"/>
        <family val="2"/>
        <charset val="238"/>
      </rPr>
      <t xml:space="preserve">-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T2.</t>
    </r>
  </si>
  <si>
    <r>
      <t xml:space="preserve">Dobava in vgradnja novih talnih slojev "suhega estriha" po sestavi "T1", na AB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t>
    </r>
  </si>
  <si>
    <r>
      <t xml:space="preserve">Dobava in vgradnja suhomontažnih mavčnih oblog na vse notranje opečne stenske površine v območju prenove.
</t>
    </r>
    <r>
      <rPr>
        <sz val="10"/>
        <rFont val="Arial"/>
        <family val="2"/>
        <charset val="238"/>
      </rPr>
      <t xml:space="preserve">Zaradi  izvedbe novih utorov za inštalacije in ostalih posegov v obstoječih stenah je predvideno da se bo vse stare stene obložilo / lepilo s knauf MK ploščami deb. 12,5 mm, lepljene z namenskim lepilom za mavčne plošče (kot npr. Knauf Perlfix ali enakovredno) neposredno na stene, brez alu podkonstrukcije; kompletno s kitanjem in bandažiranjem stikov.
</t>
    </r>
    <r>
      <rPr>
        <b/>
        <sz val="10"/>
        <rFont val="Arial"/>
        <family val="2"/>
        <charset val="238"/>
      </rPr>
      <t>OPOMBA:</t>
    </r>
    <r>
      <rPr>
        <sz val="10"/>
        <rFont val="Arial"/>
        <family val="2"/>
        <charset val="238"/>
      </rPr>
      <t xml:space="preserve"> V sanitarijah uporabiti VLAGOODPORNE plošče!
</t>
    </r>
    <r>
      <rPr>
        <sz val="11"/>
        <rFont val="Arial"/>
        <family val="2"/>
        <charset val="238"/>
      </rPr>
      <t>Sestava Z1.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</si>
  <si>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162,5 mm
Podkonstrukcija: pocinkani kovinski C profili 50+50 mm + vmesna MK plošča deb. 12,5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</si>
  <si>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100 mm
Podkonstrukcija: pocinkani kovinski C profili 50 mm, z uporabo tesnilnega traku. Razmak vertikalnih CW profilov 625 mm, debeline pločevine 0,6 mm
Izolacija: mineralna volna min. deb. 50 mm
Obloga: na obeh straneh 2 x 12,5 mm mavčno kartonska plošča (Vlagoodporne obloge v sanitarijah so zajete kot DODATEK v ločeni postavki)
Fugiranje: fugirna masa in ojačitveni bandažni trak.
</t>
    </r>
    <r>
      <rPr>
        <sz val="11"/>
        <rFont val="Arial"/>
        <family val="2"/>
      </rPr>
      <t xml:space="preserve">
Sestava NS3</t>
    </r>
  </si>
  <si>
    <r>
      <t>Dobava in montaža enostranske mavčno kartonske stenske obloge, na kovinski podkonstrukciji,</t>
    </r>
    <r>
      <rPr>
        <sz val="10"/>
        <rFont val="Arial"/>
        <family val="2"/>
        <charset val="238"/>
      </rPr>
      <t xml:space="preserve"> pravilno in strokovno izvedena, vključno s fugiranjem stikov.
Debelina stene: 75 mm
Podkonstrukcija: pocinkani kovinski profili C 50 mm, z uporabo tesnilnega traku. Razmak vertikalnih CW profilov 625 mm, debeline pločevine 0,6 mm
Izolacija: Mineralna volna deb. 5 cm
Obloga: na eni strani 2 x 12,5 mm mavčno kartonska plošča
(Vlagoodporne obloge v sanitarijah so zajete kot DODATEK v ločeni postavki)
Fugiranje: fugirna masa in ojačitveni bandažni</t>
    </r>
    <r>
      <rPr>
        <sz val="11"/>
        <rFont val="Arial"/>
        <family val="2"/>
      </rPr>
      <t xml:space="preserve"> trak.
</t>
    </r>
    <r>
      <rPr>
        <sz val="11"/>
        <rFont val="Arial"/>
        <family val="2"/>
        <charset val="238"/>
      </rPr>
      <t>Sestava NS6</t>
    </r>
  </si>
  <si>
    <r>
      <t xml:space="preserve">Dobava in izvedba inštalacijskih sanitarnih sten deb. 7,5-20 cm, </t>
    </r>
    <r>
      <rPr>
        <sz val="10"/>
        <rFont val="Arial"/>
        <family val="2"/>
        <charset val="238"/>
      </rPr>
      <t xml:space="preserve">z mavčno kartonskimi ploščami deb. 2 x 12,5 mm (vodoodporna RBI plošča), kovinska pocinkana konstrukcija 50 mm.
Zračni prostor 3-16 cm
Fugiranje: fugirna masa in ojačitveni bandažni trak.
* Zajeta je stena po celotni medetažni višini prostora.
</t>
    </r>
    <r>
      <rPr>
        <sz val="11"/>
        <rFont val="Arial"/>
        <family val="2"/>
        <charset val="238"/>
      </rPr>
      <t>Kopalnice, sestava NS5</t>
    </r>
  </si>
  <si>
    <r>
      <t xml:space="preserve">Doplačilo za izvedbo vodoodpornih RBImavčno-kartonskih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</si>
  <si>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Doplačilo za izvedbo ojačitvenega UA vratnega profila.
</t>
    </r>
    <r>
      <rPr>
        <sz val="10"/>
        <rFont val="Arial"/>
        <family val="2"/>
        <charset val="238"/>
      </rPr>
      <t>Zajeta so vsa notranja vrata v suhomontažnih stenah.</t>
    </r>
  </si>
  <si>
    <t>2.8</t>
  </si>
  <si>
    <t>2.9</t>
  </si>
  <si>
    <t>2.10</t>
  </si>
  <si>
    <t>2.11</t>
  </si>
  <si>
    <t>2.12</t>
  </si>
  <si>
    <t>2.13</t>
  </si>
  <si>
    <t>2.14</t>
  </si>
  <si>
    <t>2.15</t>
  </si>
  <si>
    <t>2.16</t>
  </si>
  <si>
    <t>2.17</t>
  </si>
  <si>
    <t>2.18</t>
  </si>
  <si>
    <t>2.19</t>
  </si>
  <si>
    <t>2.20</t>
  </si>
  <si>
    <t>5.3</t>
  </si>
  <si>
    <t>5.4</t>
  </si>
  <si>
    <t>5.5</t>
  </si>
  <si>
    <t>5.6</t>
  </si>
  <si>
    <r>
      <t xml:space="preserve">Dobava in oblaganje sten kuhinjskega pasu, v širini 60 cm.
</t>
    </r>
    <r>
      <rPr>
        <sz val="10"/>
        <rFont val="Arial"/>
        <family val="2"/>
        <charset val="238"/>
      </rPr>
      <t>V kuhinji se za zaščito stene uporabi keramično oblogo (nad delovnim pultom), barve in dimenzij po izboru projektanta ali investitorja. 
Barva se določi glede na izbor kuhinje.</t>
    </r>
  </si>
  <si>
    <r>
      <t xml:space="preserve">2x slikanje mavčnih STEN in STENSKIH OBLOG s pralno MAT LATEKS barvo v sanitarijah, </t>
    </r>
    <r>
      <rPr>
        <sz val="10"/>
        <rFont val="Arial"/>
        <family val="2"/>
        <charset val="238"/>
      </rPr>
      <t>s predhodnim kitanjem s trajno elastičnim kitom. Površina mora biti ravna, gladka in enakomerno pobarvana. Barva po izboru investitorja ali arhitekta.</t>
    </r>
  </si>
  <si>
    <t xml:space="preserve">SENČILA
Na vseh oknih in balkonskih vratih se predvidijo zunanje PVC ali ALU rolete z vodili, bele barve oziroma v barvi okenskih okvirjev. Upravljanje rolet je ročno.
OKOVJE
Vsa okna in balkonska vrata so opremljena s standardnim okovjem proizvajalca ter tipskimi kljukami v mat aluminijasti oziroma nerjavni izvedbi.
MONTAŽA
Okna in balkonska vrata se vgradijo skladno z navodili proizvajalca, pri čemer je potrebno zagotoviti ustrezno pritrditev, tesnjenje in toplotno izolativnost stikov med stavbnim pohištvom in konstrukci-jo objekta.
OPOMBE
V katalogu je prikazan pogled na okna z zunanje strani. Pred izvedbo je potrebno preveriti smeri odpiranja ter uskladiti vse dimenzije z dejanskim stanjem na objektu.
</t>
  </si>
  <si>
    <r>
      <t xml:space="preserve">
STAVBNO POHIŠTVO SPLOŠNI OPIS:
</t>
    </r>
    <r>
      <rPr>
        <b/>
        <sz val="10"/>
        <color theme="1"/>
        <rFont val="Arial"/>
        <family val="2"/>
        <charset val="238"/>
      </rPr>
      <t xml:space="preserve">O – OKNA IN BALKONSKA VRATA – PVC
</t>
    </r>
    <r>
      <rPr>
        <sz val="10"/>
        <color theme="1"/>
        <rFont val="Arial"/>
        <family val="2"/>
        <charset val="238"/>
      </rPr>
      <t>Toplotna prehodnost Uw do max [W/m²K]: 0,90
OPIS OKEN IN BALKONSKIH VRAT
Okna in balkonska vrata so izdelana iz večkomornih PVC profilov bele barve, z vgrajenimi jeklenimi ojačitvami in troslojno zasteklitvijo. Toplotna prehodnost stekla Ug max. = 0,60 W/m²K, skupna top-lotna prehodnost okna oziroma balkonskih vrat Uw max. = 0,90 W/m²K.
Odpiranje oken je prilagojeno funkcionalnim zahtevam posameznega prostora; enokrilna okna ima-jo kombinirano odpiranje in nagib (kip). Balkonska vrata se izvedejo kot klasična enokrilna ali dvokrilna balkonska vrata, skladno z načrti in izbranim sistemom proizvajalca.
Zasteklitev se izvede iz izolacijskega troslojnega stekla. Na mestih, kjer to zahtevajo veljavni predpisi ali zasnova objekta, se uporabi varnostno steklo.
Za doseganje zahtevane ravni hrupa znotraj objekta mora celoten sistem zunanjega stavbnega pohištva dosegati zvočno izolirnost najmanj Rw + Ctr = 30 dB.
Barva PVC profilov: bela.
Zunanje police, kjer so potrebne, se izvedejo iz barvane ALU pločevine v barvi okenskih okvirjev. Notranje police se izvedejo iz umetnega kamna, kompaktne plošče ali drugega primerljivega tra-jnega materiala.</t>
    </r>
  </si>
  <si>
    <r>
      <rPr>
        <b/>
        <sz val="10"/>
        <color theme="1"/>
        <rFont val="Arial"/>
        <family val="2"/>
        <charset val="238"/>
      </rPr>
      <t>VS – VHODNA VRATA V STANOVANJA</t>
    </r>
    <r>
      <rPr>
        <sz val="10"/>
        <color theme="1"/>
        <rFont val="Arial"/>
        <family val="2"/>
        <charset val="238"/>
      </rPr>
      <t xml:space="preserve">
Požarna odpornost: EI30
Zvočna izolirnost: Rw + Ctr min. 30 dB
Vhodna vrata v stanovanja se izvedejo kot požarno odporna vrata razreda EI30, skladno z veljavnimi predpisi. Vratno krilo je polno, gladko, obojestransko finalno obdelano.
Vrata so opremljena s cilindrično ključavnico, tesnili po obodu, kukalom ter tipsko kovinsko kljuko v mat aluminijasti oziroma nerjavni izvedbi.
Podboj je jeklen ali lesen, skladno s sistemsko rešitvijo proizvajalca. Vsa vrata morajo dosegati zvočno izolirnost najmanj Rw + Ctr = 30 dB.
Barva vrat in podbojev naj bo v svetlem nevtralnem tonu (kot npr. bela RAL 9010, sivo bela RAL 9002 ali enakovredno) po izboru projektanta in investitorja.
</t>
    </r>
  </si>
  <si>
    <t>Dobava in vgradnja vhodnih vrat, v leseni izvedbi skupaj s podbojem in varnostno ključavnico. 
Vrata dim. 90/213 cm morajo biti požarno odporna razreda EI2 30, po izboru investitorja, za točne specifikacije glej splošni opis!.
Glej sheme stavbnega pohištva - poz. VV1.</t>
  </si>
  <si>
    <t>Dobava vgradnja notranjih tipskih lesenih vrat kompletno s podbojem, kljuko in ključavnico, po shemi odpiranja v tlorisni prilogi. Vse odprtine se prilagodijo na tipske dimenzije vrat.
Vrata dim. 80/213 cm
Glej sheme stavbnega pohištva - poz. V2.</t>
  </si>
  <si>
    <t>7.3</t>
  </si>
  <si>
    <t>7.4</t>
  </si>
  <si>
    <t>Dobava in vgradnja PVC okna, s policami in senčili, dim. 82/120 cm (poz. O1).</t>
  </si>
  <si>
    <t>Dobava in vgradnja PVC okna, s policami in senčili, dim. 63/120 cm (poz. O2).</t>
  </si>
  <si>
    <t>7.5</t>
  </si>
  <si>
    <t>Dobava in vgradnja PVC okna, s policami in senčili, dim. 114/140 cm (poz. O4).</t>
  </si>
  <si>
    <t>Dobava in vgradnja PVC okna, s policami in senčili, dim. 84/220 cm (poz. O5a).</t>
  </si>
  <si>
    <t>7.6</t>
  </si>
  <si>
    <t>7.7</t>
  </si>
  <si>
    <t>Dobava in vgradnja PVC okna, s policami in senčili, dim. 77/140 cm (poz. O5b).</t>
  </si>
  <si>
    <t>7.8</t>
  </si>
  <si>
    <t>7.9</t>
  </si>
  <si>
    <t>POPIS MATERIALA IN DEL-ELEKTRIČNE INŠTALACIJE IN ELEKTRIČNA OPREMA - STANOVANJE N1</t>
  </si>
  <si>
    <r>
      <t>STANOVAN</t>
    </r>
    <r>
      <rPr>
        <sz val="16"/>
        <color rgb="FF000000"/>
        <rFont val="Calibri"/>
        <family val="2"/>
        <scheme val="minor"/>
      </rPr>
      <t>JE N1</t>
    </r>
  </si>
  <si>
    <t>- NYM-j 3x1,5mm2  cca S1d1a1</t>
  </si>
  <si>
    <t xml:space="preserve">Stikalo za p/o montažo 16A, 250V, komplet z dozo, distančniki, nosilcem s krempeljci, okvirjem, kot npr. TEM ČATEŽ </t>
  </si>
  <si>
    <t>- navadno</t>
  </si>
  <si>
    <t>- menjalno</t>
  </si>
  <si>
    <t xml:space="preserve">S1 - Svetilka nadometna LED , 13 W, 3000 K v cenovnem razredu 50-60 Eur z montažo </t>
  </si>
  <si>
    <t xml:space="preserve">S2 - Svetilka nadometna LED , 13 W, 3000 K v cenovnem razredu 50-60 Eur z montažo </t>
  </si>
  <si>
    <t xml:space="preserve">S3 - Svetilka nadometna LED IP44, 13 W, 3000 K v cenovnem razredu 50-60 Eur z montažo </t>
  </si>
  <si>
    <t xml:space="preserve">LED - Svetilka nad ogledalom v kopalnici LED IP44, 13 W, 3000 K v cenovnem razredu 50-60 Eur z montažo </t>
  </si>
  <si>
    <t/>
  </si>
  <si>
    <t>- NYM-j 3x2,5mm2  cca S1d1a1</t>
  </si>
  <si>
    <t>- NYY-j 3x1,5mm2 cca S1d1a1</t>
  </si>
  <si>
    <t>- NYY-j 3x2,5mm2 cca S1d1a1</t>
  </si>
  <si>
    <t>- NYM-j 5x2,5mm2 cca S1d1a1</t>
  </si>
  <si>
    <t>- NYM-j 5x6 mm2 cca S1d1a1</t>
  </si>
  <si>
    <t>- IYSTY-j 2x2x0,8mm2 cca S1d1a1</t>
  </si>
  <si>
    <t>Vtičnice "šuko"za p/o montažo 16A, 250V, komplet z dozo, distančniki, nosilcem s krempeljci, okvirjem, kot npr.: TEM ČATEŽ MODUL</t>
  </si>
  <si>
    <t>Vtičnice "šuko"za p/o montažo z zaščitnim pokrovčkom, ip 44, 16A, 250V,  komplet z dozo, distančniki, nosilcem s krempeljci, okvirjem,kot npr.: TEM ČATEŽ :</t>
  </si>
  <si>
    <t>Zonec s tipko in materialom kot npr.:
Zvonec EM92PW-U (beli Modul)
Tipko za zvonec (TEM Modul tipkalo/zvončna tipka)
Nosilec za modul
Okvir (1-mestni ali večmestni, odvisno od izvedbe)</t>
  </si>
  <si>
    <t xml:space="preserve">Izolacijske cevi 13,5 - 36 mm, komplet z dozami in priborom za polaganje </t>
  </si>
  <si>
    <t>Izvedba el. priključkov na posamezno opremo:</t>
  </si>
  <si>
    <t>- na KO omarico</t>
  </si>
  <si>
    <t>- na kuhinjsko napo</t>
  </si>
  <si>
    <t>- na napo</t>
  </si>
  <si>
    <t>- na štedilnik</t>
  </si>
  <si>
    <t>- na sušilni stroj</t>
  </si>
  <si>
    <t>- na pralni stroj</t>
  </si>
  <si>
    <t>- na plinski kondenzator</t>
  </si>
  <si>
    <t>- na ventilator</t>
  </si>
  <si>
    <t>- na bojler</t>
  </si>
  <si>
    <t>- na el. Radiator</t>
  </si>
  <si>
    <t>- na zvonec</t>
  </si>
  <si>
    <t>Razdelilec SB po opisu:</t>
  </si>
  <si>
    <t>- ohišje za p/o montažo dim.: 500x400x120mm, in zgornji TK del dim.: 300x400x120mm, komplet z kovniskimi vrati, vsem montažmim, veznim materialom, montažno ploščo</t>
  </si>
  <si>
    <t xml:space="preserve">- glavno stikalo 40A </t>
  </si>
  <si>
    <t>- protect  C zaščita</t>
  </si>
  <si>
    <t>- zaščitna naprava na dif. tok FI 32/0,03 A</t>
  </si>
  <si>
    <t>- avt. varovalka karakteristike C, tripolna, 16A</t>
  </si>
  <si>
    <t>- avt. varovalka karakteristike C, enopolna, 6-16A</t>
  </si>
  <si>
    <t>- zbiralka trifazna 16 mm2</t>
  </si>
  <si>
    <t>- zbiralka N in PE 16 mm2</t>
  </si>
  <si>
    <t>- montažna letev</t>
  </si>
  <si>
    <t xml:space="preserve">Varen odklop stanovanja iz NN omrežja za priklljučitev
</t>
  </si>
  <si>
    <t>Razdelilec za dodatno izen. potencialov DIP za p/o montažo</t>
  </si>
  <si>
    <t>- PP00-Y 6 mm2</t>
  </si>
  <si>
    <t>Izdelava stika na kad s kabelskim čevljem</t>
  </si>
  <si>
    <t>Komunikacijska omara KO zajeta v posatvki inštalacij za močnostni del 7.posatvka</t>
  </si>
  <si>
    <t>Kabel UTP cat 6e položen v izol.cevi, komplet z instalacijskim materialom</t>
  </si>
  <si>
    <t>Zaključevanje UTP kablovodov na vtičnici in patch panelu, komplet z konektorji in drobnim priborom</t>
  </si>
  <si>
    <t>Komunikacijska vtičnica dvojna 2xRJ45 CAT 6 TEM ČATEŽ MODUL</t>
  </si>
  <si>
    <t>SKUPNI ZNESEK-ELEKTRIČNE INŠTALACIJE IN ELEKTRIČNA OPREMA - STANOVANJE N1</t>
  </si>
  <si>
    <t>PROJEKTANTSKI POPIS  - ENOTA N2 (nadstropje)</t>
  </si>
  <si>
    <r>
      <t xml:space="preserve">Rušenje opečnih sten deb. 25-35 cm, vključno z ometi, evtl. stenskimi oblogami, inštalacijami,... </t>
    </r>
    <r>
      <rPr>
        <sz val="10"/>
        <color theme="1"/>
        <rFont val="Arial"/>
        <family val="2"/>
        <charset val="238"/>
      </rPr>
      <t>V postavki upoštevan iznos iz stanovanja in odvoz na deponijo.</t>
    </r>
  </si>
  <si>
    <r>
      <t xml:space="preserve">Sanacija stropa na mestu sondiranja.
</t>
    </r>
    <r>
      <rPr>
        <sz val="10"/>
        <color theme="1"/>
        <rFont val="Arial"/>
        <family val="2"/>
        <charset val="238"/>
      </rPr>
      <t>Strop se ponovno obloži z deskami deb. 3 cm, pritrjene na obstoječe stropnike nosilne medetažne konstrukcije, z vgradnjo izolacije (v kolikor je v obstoječem stanju izvedena) in izravnavo stropa z obstoječim stanjem.</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</si>
  <si>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150 mm
Podkonstrukcija: pocinkani kovinski C profili 50+50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NS2</t>
    </r>
  </si>
  <si>
    <r>
      <t xml:space="preserve">Doplačilo za izvedbo vodoodpornih RBI 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</si>
  <si>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Izvedba in obdelava prebojev za nove dimnike skozi streho.
</t>
    </r>
    <r>
      <rPr>
        <sz val="10"/>
        <color theme="1"/>
        <rFont val="Arial"/>
        <family val="2"/>
        <charset val="238"/>
      </rPr>
      <t xml:space="preserve">Pri stanovanjih kjer cev plinske peči prebije najprej steno in nato še streho (sestava S1) je potrebno pri strehi ustrezno obdelati preboj dimnika skozi streho.  </t>
    </r>
  </si>
  <si>
    <t>2.21</t>
  </si>
  <si>
    <r>
      <t xml:space="preserve">Izdelava talne hidroizolacije v sanitarijah,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t>
    </r>
    <r>
      <rPr>
        <sz val="11"/>
        <color theme="1"/>
        <rFont val="Arial"/>
        <family val="2"/>
      </rPr>
      <t xml:space="preserve">
Talne površine prostorov sanitarij z utilityjem (sestava T3)</t>
    </r>
  </si>
  <si>
    <t>Dobava vgradnja notranjih tipskih lesenih vrat kompletno s podbojem, kljuko in ključavnico, po shemi odpiranja v tlorisni prilogi. Vse odprtine se prilagodijo na tipske dimenzije vrat.
Vrata dim. 90/213 cm
Glej sheme stavbnega pohištva - poz. V3.</t>
  </si>
  <si>
    <t>POPIS MATERIALA IN DEL-ELEKTRIČNE INŠTALACIJE IN ELEKTRIČNA OPREMA - STANOVANJE N2</t>
  </si>
  <si>
    <r>
      <t>STANOVAN</t>
    </r>
    <r>
      <rPr>
        <sz val="16"/>
        <color rgb="FF000000"/>
        <rFont val="Calibri"/>
        <family val="2"/>
        <scheme val="minor"/>
      </rPr>
      <t>JE N2</t>
    </r>
  </si>
  <si>
    <t>SKUPNI ZNESEK-ELEKTRIČNE INŠTALACIJE IN ELEKTRIČNA OPREMA - STANOVANJE N2</t>
  </si>
  <si>
    <t>PROJEKTANTSKI POPIS  - ENOTA N3 (nadstropje)</t>
  </si>
  <si>
    <r>
      <t>Doplačilo za izvedbo ojačitev je za montažo plinske peči ali za TV ali za kuhinjske elemente,</t>
    </r>
    <r>
      <rPr>
        <sz val="10"/>
        <rFont val="Arial"/>
        <family val="2"/>
        <charset val="238"/>
      </rPr>
      <t xml:space="preserve"> potrebno izvesti OSB ojačitve v suhomontažni konstrukciji – TV stanovanje prostor N3_02.</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</si>
  <si>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N3_02.</t>
    </r>
  </si>
  <si>
    <t>1. Nanos disperzijskega predpremaza kot npr. Sika KH Fix, izravnava podlage z cement polimerno izravnalno maso kot npr. Sika ZM (zahteva DIN EN 13813 C30/F6; tlačna trdnost min. 30N/mm2, upogibna trdnost min. 6N/mm2 ) povprečne debeline 2,0mm:</t>
  </si>
  <si>
    <t>2.Dobava visokokvalitetne vinilne heterogene talne obloge kot npr. Gerflor Creation 55; skupna debelina EN 428 2,5mm, debelina obrabnega sloja EN 429 0,55mm, skupna teža EN 430 3850gr/m2, klasifikacija EN 685 33-42, ognjevarnost EN 13 501-1 Bfl-s1, antistatičnost EN 1815 &lt; 2kV, zdrsnost DIN 51 130 R10, odpornost površine  EN 660.1 ≤ 0,08mm - razred T, primerna za zelo prehodna območja, dimenzijska stabilnost EN434 ≤ 0,1mm, termična prevodnost EN 15 524 0,25W/(m.K), barvna obstojnost ≥ 6, zdrsnost DS, primeren za talno gretje, odpornost na kemikalije dobra, PUR+Matt zaščitna površinska obdelava ( dodatno premazovanje v eksploataciji ni potrebno), 100% recycable: - OBVEZNA PRILOGA SO CERTIFIKATI, ki se nanašajo na kakovost zraka, recikliranje in okoljske standarde!</t>
  </si>
  <si>
    <t xml:space="preserve">3.Brušenje in sesanje položene izravnalne mase, montaža PVC talne obloge z lepljenjem na podlago po celotni površini s kvalitetnim vodno disperzijskim lepilom kot npr. Sika Durocoll.
4.Dobava in montaža stenskih letev kot npr. Döllken Cubu Flex Life, 6 cm (250 cm), ali tovarniških pripadajočih letev višine 6cm:
</t>
  </si>
  <si>
    <r>
      <t>Dobava in oblaganje zidov s stenskimi keramičnimi ploščicami, srednjega cenovnega razreda,</t>
    </r>
    <r>
      <rPr>
        <sz val="10"/>
        <color theme="1"/>
        <rFont val="Arial"/>
        <family val="2"/>
        <charset val="238"/>
      </rPr>
      <t xml:space="preserve">1. razred, barva in dimenzija ploščic po izboru projektanta ali investitorja. 
</t>
    </r>
    <r>
      <rPr>
        <i/>
        <sz val="10"/>
        <color theme="1"/>
        <rFont val="Arial"/>
        <family val="2"/>
        <charset val="238"/>
      </rPr>
      <t>*Glazirane keramične stenske ploščice bele barve, sijajna površina, dim. približno 6/25 cm, kot npr. Tribeca Gypsum White ali enakovredno.</t>
    </r>
    <r>
      <rPr>
        <sz val="10"/>
        <color theme="1"/>
        <rFont val="Arial"/>
        <family val="2"/>
        <charset val="238"/>
      </rPr>
      <t xml:space="preserve">
Fugirna masa v skladu z EN 13 888. 
Stiki pri umivalnikih, WC kotličkih ipd. se obdelajo s silikonom. 
Vertikalni stiki sten v mokrih prostorih, se v celotni dolžini izvedejo kot vodotesni s trakom (MAPEBAND ali podobno).</t>
    </r>
  </si>
  <si>
    <r>
      <t xml:space="preserve">Dobava in polaganje talnih nedrsečih keramičnih ploščic v mokrih prostorih, srednjega cenovnega razreda, </t>
    </r>
    <r>
      <rPr>
        <sz val="10"/>
        <rFont val="Arial"/>
        <family val="2"/>
        <charset val="238"/>
      </rPr>
      <t xml:space="preserve">1. razred, na cement-akrilno lepilo, barva in dimenzija ploščic po izboru projektanta ali investitorja. 
</t>
    </r>
    <r>
      <rPr>
        <i/>
        <sz val="10"/>
        <rFont val="Arial"/>
        <family val="2"/>
        <charset val="238"/>
      </rPr>
      <t>* Keramične gres ploščice I. kakovosti, mat, bež odtenka, dim. približno 30/60 cm, protizdrsnost min. R10, kot npr. Pamesa Trieste Crema ali enakovredno.</t>
    </r>
    <r>
      <rPr>
        <sz val="10"/>
        <rFont val="Arial"/>
        <family val="2"/>
        <charset val="238"/>
      </rPr>
      <t xml:space="preserve">
Vzorec ploščice dostavi izvajalec in potrdi investitor. Fugirna masa mora biti odporna na vlago in v skladu s standardom EN 13 888, barva po izboru investitorja. Postavka vključuje izvedbo z zaokroženih alu profilom na stiku tla - stena, vgradnja letve v isti ravnini kot keramika.
</t>
    </r>
    <r>
      <rPr>
        <sz val="11"/>
        <rFont val="Arial"/>
        <family val="2"/>
        <charset val="238"/>
      </rPr>
      <t>Sanitarije in utility (sestava T3).</t>
    </r>
  </si>
  <si>
    <r>
      <t>Dobava in polaganje zunanjih talnih nedrsečih gres ploščic. Polaganje gres ploščic v protizdrsni izvedbi, srednjega cenovnega razreda,</t>
    </r>
    <r>
      <rPr>
        <sz val="10"/>
        <rFont val="Arial"/>
        <family val="2"/>
        <charset val="238"/>
      </rPr>
      <t xml:space="preserve"> kakovost "ravna čelna stran", 1. razred. Barva in dimenzija po izboru arhitekta ali investitorja, vgrajene na lepilo odporno na zunanje vplive okolja, fugirane v barvi po izboru projektanta.
</t>
    </r>
    <r>
      <rPr>
        <i/>
        <sz val="10"/>
        <rFont val="Arial"/>
        <family val="2"/>
        <charset val="238"/>
      </rPr>
      <t>* Keramične gres ploščice za zunanjo uporabo, I. kvalitete, mat površina, svetel bež oziroma peščen odtenek, protizdrsnost min. R10, odporne proti zmrzali, dim. približno 30/60 cm ali 60/60 cm, kot npr. Marazzi Rare Stone Cream ali enakovredno.</t>
    </r>
    <r>
      <rPr>
        <sz val="10"/>
        <rFont val="Arial"/>
        <family val="2"/>
        <charset val="238"/>
      </rPr>
      <t xml:space="preserve">
Vzorec ploščice dostavi izvajalec in potrdi projektant. 
</t>
    </r>
    <r>
      <rPr>
        <b/>
        <sz val="10"/>
        <rFont val="Arial"/>
        <family val="2"/>
        <charset val="238"/>
      </rPr>
      <t xml:space="preserve">OPOMBA 
</t>
    </r>
    <r>
      <rPr>
        <sz val="10"/>
        <rFont val="Arial"/>
        <family val="2"/>
        <charset val="238"/>
      </rPr>
      <t xml:space="preserve">- Polaganje v hidroizolativno lepilo, v kolikor se ne bi predhodno izvedli hidroizolacijski sloji (zajeti v ločeni postavki).
</t>
    </r>
    <r>
      <rPr>
        <sz val="11"/>
        <rFont val="Arial"/>
        <family val="2"/>
        <charset val="238"/>
      </rPr>
      <t>Zunanji tlak balkona (sestava T4).</t>
    </r>
  </si>
  <si>
    <t>POPIS MATERIALA IN DEL-ELEKTRIČNE INŠTALACIJE IN ELEKTRIČNA OPREMA - STANOVANJE N3</t>
  </si>
  <si>
    <r>
      <t>STANOVAN</t>
    </r>
    <r>
      <rPr>
        <sz val="16"/>
        <color rgb="FF000000"/>
        <rFont val="Calibri"/>
        <family val="2"/>
        <scheme val="minor"/>
      </rPr>
      <t>JE N3</t>
    </r>
  </si>
  <si>
    <t>SKUPNI ZNESEK-ELEKTRIČNE INŠTALACIJE IN ELEKTRIČNA OPREMA - STANOVANJE N3</t>
  </si>
  <si>
    <t>PROJEKTANTSKI POPIS  - ENOTA N4 (nadstropje)</t>
  </si>
  <si>
    <r>
      <t xml:space="preserve">Odstranjevanje talnih lesenih oblog, </t>
    </r>
    <r>
      <rPr>
        <sz val="10"/>
        <rFont val="Arial"/>
        <family val="2"/>
        <charset val="238"/>
      </rPr>
      <t>komplet z obstoječo podkonstrukcijo montažnih tlakov oziroma "suhega estriha", z vso podkonstrukcijo, izolacijskim materialom, evtl. nasutjem,..., deb. do 15-19 cm, do desk lesene etažne nosilne konstrukcije . V postavki upoštevan iznos iz stanovanja in odvoz na deponijo.</t>
    </r>
  </si>
  <si>
    <r>
      <t xml:space="preserve">Rušitvena oziroma odstranitvena dela na obstoječi montažni konstrukciji strehe in sten balkona.
</t>
    </r>
    <r>
      <rPr>
        <sz val="10"/>
        <color theme="1"/>
        <rFont val="Arial"/>
        <family val="2"/>
        <charset val="238"/>
      </rPr>
      <t>• Odstrani se obstoječa strešna kritina (azbestna salonitka).</t>
    </r>
  </si>
  <si>
    <r>
      <t xml:space="preserve">Ostranitev obstoječih stenskih lesenih oblog. </t>
    </r>
    <r>
      <rPr>
        <sz val="10"/>
        <color theme="1"/>
        <rFont val="Arial"/>
        <family val="2"/>
        <charset val="238"/>
      </rPr>
      <t>V postavki upoštevan iznos iz stanovanja in odvoz na deponijo.</t>
    </r>
  </si>
  <si>
    <t>1.12</t>
  </si>
  <si>
    <t>1.13</t>
  </si>
  <si>
    <r>
      <t xml:space="preserve">Sanacija tlaka na mestu sondiranja.
</t>
    </r>
    <r>
      <rPr>
        <sz val="10"/>
        <color theme="1"/>
        <rFont val="Arial"/>
        <family val="2"/>
        <charset val="238"/>
      </rPr>
      <t>Tlak se ponovno obloži z deskami deb. 3 cm, pritrjene na obstoječe stropnike nosilne medetažne konstrukcije, z vgradnjo izolacije (v kolikor je v obstoječem stanju izvedena) in izravnavo z nasutjem kot je vv obstoječem stanju.</t>
    </r>
  </si>
  <si>
    <t>Sanacija obstoječe jeklene konstrukcije ograje na balkonu, ki se popravi, nato obrusi, minizira in barva;</t>
  </si>
  <si>
    <r>
      <t xml:space="preserve">Dobava in vgradnja novih talnih slojev "suhega estriha" po sestavi "T1" in "T2", na AB oziroma leseni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 in T2.</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</si>
  <si>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 in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</si>
  <si>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</si>
  <si>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t>
    </r>
    <r>
      <rPr>
        <sz val="11"/>
        <rFont val="Arial"/>
        <family val="2"/>
      </rPr>
      <t>.</t>
    </r>
  </si>
  <si>
    <t>Dobava in vgradnja PVC okna, s policami in senčili, dim. 76/215 cm (poz. O3).</t>
  </si>
  <si>
    <t>Dobava in vgradnja PVC okna, s policami in senčili, dim. 104/232 cm (poz. O6).</t>
  </si>
  <si>
    <t>POPIS MATERIALA IN DEL-ELEKTRIČNE INŠTALACIJE IN ELEKTRIČNA OPREMA - STANOVANJE N4</t>
  </si>
  <si>
    <r>
      <t>STANOVAN</t>
    </r>
    <r>
      <rPr>
        <sz val="16"/>
        <color rgb="FF000000"/>
        <rFont val="Calibri"/>
        <family val="2"/>
        <scheme val="minor"/>
      </rPr>
      <t>JE N4</t>
    </r>
  </si>
  <si>
    <t>- križno</t>
  </si>
  <si>
    <t>Komunikacijska vtičnica enojna 1xRJ45 CAT 6 TEM ČATEŽ MODUL</t>
  </si>
  <si>
    <t>SKUPNI ZNESEK-ELEKTRIČNE INŠTALACIJE IN ELEKTRIČNA OPREMA - STANOVANJE N4</t>
  </si>
  <si>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N4_03; TV stanovanje prostor N4_04; Plinska peč stanovanje prostor N4_02.</t>
    </r>
  </si>
  <si>
    <t>MIZAR. in KLJUČAVN.  DELA</t>
  </si>
  <si>
    <t>ELEKTRO INSTAL. DELA</t>
  </si>
  <si>
    <t>NADSTR.
ENOTA N1</t>
  </si>
  <si>
    <t>NADSTR.
ENOTA N2</t>
  </si>
  <si>
    <t>NADSTR.
ENOTA N3</t>
  </si>
  <si>
    <t>NADSTR.
ENOTA N4</t>
  </si>
  <si>
    <t>MANS
ENOTA M5</t>
  </si>
  <si>
    <t>MANS.
ENOTA M6</t>
  </si>
  <si>
    <t>PROJEKTANTSKI POPIS  - ENOTA M5 (mansarda)</t>
  </si>
  <si>
    <r>
      <t xml:space="preserve">Odstranjevanje talnih oblog iz keramike v prostorih sanitarij , komplet z veznim materialom. </t>
    </r>
    <r>
      <rPr>
        <sz val="10"/>
        <rFont val="Arial"/>
        <family val="2"/>
        <charset val="238"/>
      </rPr>
      <t>V postavki upoštevan iznos iz stanovanja in odvoz na deponijo.</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</si>
  <si>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137,5 mm
Podkonstrukcija: pocinkani kovinski C profili 100 mm, z uporabo tesnilnega traku. Razmak vertikalnih CW profilov 625 mm, debeline pločevine 0,6 mm
Izolacija: mineralna volna min. deb. 100 mm
Obloga: na notranji strani stene 2 x 12,5 mm mavčno kartonska plošča, na zunanji proti neizkoriščenemu podstrešju pa 1x 12.5 mavčno kartonska plošča.
Fugiranje: fugirna masa in ojačitveni bandažni trak.
</t>
    </r>
    <r>
      <rPr>
        <sz val="11"/>
        <rFont val="Arial"/>
        <family val="2"/>
      </rPr>
      <t xml:space="preserve">
Sestava NS4</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</si>
  <si>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M5_02.</t>
    </r>
  </si>
  <si>
    <r>
      <t>Izdelava, dobava in vgradnja dodatne izolacije poševnin ostrešja, ter suhomontažnih soblog z notranje strani, v Knauf izvedbi,</t>
    </r>
    <r>
      <rPr>
        <sz val="10"/>
        <rFont val="Arial"/>
        <family val="2"/>
        <charset val="238"/>
      </rPr>
      <t xml:space="preserve"> v sestavi:
- Visoko paroprepustna sekundarna kritina Sd ≤ 0,05 m  (kot npr. Knauf Insulation LDS 0.02 ali enakovredno; pri čemer mora biti zagotovljen neprekinjen prezračevalni sloj med sekundarno kritino in strešno kritino)
- Med špirovci se izvede dodatno toplotno izolacijo deb. 16 cm, iz negorljive steklene mineralne volne λ ≤ 0,032 W/mK, razreda reakcije na ogenj A1 (kot npr. Knauf Insulation UNIFIT 032 ali     enakovredno)
- Nosilna pocinkana podkonstrukcija spuščenega stropa deb. 10 cm, z dodatnim slojem toplotne izolacije iz negorljive mineralne volne λ ≤ 0,035 W/mK, razreda reakcije na ogenj A1 (osni razmak max. 62,5cm) (kot npr. Knauf Insulation UNIFIT 035 ali enakovredno)
- Parna ovira s spremenljivo difuzijsko upornostjo z izvedbo preklopov, tesnjenjem stikov in obdelavo vseh prebojev skladno z navodili proizvajalca; (kot npr. Knauf Insulation LDS 2 Silk ali enakovredno)
- kovinska podkonstrukcija ter enoslojna požarno odporna mavčno-kartonska obloga debeline 15 mm (kot npr. Knauf DF 15 mm ali enakovredno)
 V ceni upoštevati vse izreze odprtin za svetila, evtl. revizijske odprrtine, zračnike, senzorje, itd.</t>
    </r>
    <r>
      <rPr>
        <sz val="11"/>
        <rFont val="Arial"/>
        <family val="2"/>
      </rPr>
      <t xml:space="preserve">
Sestava S2.</t>
    </r>
  </si>
  <si>
    <r>
      <t xml:space="preserve">Izdelava talne hidroizolacije v sanitarijah, pred polaganjem talne obloge iz vinila.
</t>
    </r>
    <r>
      <rPr>
        <sz val="10"/>
        <color theme="1"/>
        <rFont val="Arial"/>
        <family val="2"/>
        <charset val="238"/>
      </rPr>
      <t>Na OSB oblogo suhih estrihov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t>
    </r>
  </si>
  <si>
    <t>Dobava in vgradnja PVC okna, s policami in senčili, dim. 31/87 cm (poz. O7).</t>
  </si>
  <si>
    <t>POPIS MATERIALA IN DEL-ELEKTRIČNE INŠTALACIJE IN ELEKTRIČNA OPREMA - STANOVANJE M5</t>
  </si>
  <si>
    <r>
      <t>STANOVAN</t>
    </r>
    <r>
      <rPr>
        <sz val="16"/>
        <color rgb="FF000000"/>
        <rFont val="Calibri"/>
        <family val="2"/>
        <scheme val="minor"/>
      </rPr>
      <t>JE M5</t>
    </r>
  </si>
  <si>
    <t>SKUPNI ZNESEK-ELEKTRIČNE INŠTALACIJE IN ELEKTRIČNA OPREMA - STANOVANJE M5</t>
  </si>
  <si>
    <t>PROJEKTANTSKI POPIS  - ENOTA M6 (mansarda)</t>
  </si>
  <si>
    <t>Demontaža obstoječih oken, komplet z okvirji, policami in evtl. senčili. Zajeta obodna in notranja ter strešna okna!</t>
  </si>
  <si>
    <t>Pozidava odprtin v obstoječih opečnih stenah, na mestih kjer se zapirajo odprtine stavbnega pohištva.
Stene deb. 30 cm, pozidava je predvidena s kalcijevo silikatnimi zidaki SILIKA deb. 25 cm + 2x 2,5 cm ometa na vsaki stani pozidave okrogle odprtine fi 63 cm.</t>
  </si>
  <si>
    <r>
      <t>Dobava in montaža enostranske mavčno kartonske stenske obloge, na kovinski podkonstrukciji,</t>
    </r>
    <r>
      <rPr>
        <sz val="10"/>
        <rFont val="Arial"/>
        <family val="2"/>
        <charset val="238"/>
      </rPr>
      <t xml:space="preserve"> pravilno in strokovno izvedena, vključno s fugiranjem stikov.
Debelina stene: 137,5 mm
Podkonstrukcija: pocinkani kovinski profili C 100 mm, z uporabo tesnilnega traku. Razmak vertikalnih CW profilov 625 mm, debeline pločevine 0,6 mm
Izolacija: Mineralna volna deb. 10 cm
Obloga: na eni strani 2 x 12,5 mm mavčno kartonska plošča, na drugi strani 1 x 12,5 mm mavčno kartonska plošča.
Fugiranje: fugirna masa in ojačitveni bandažni</t>
    </r>
    <r>
      <rPr>
        <sz val="11"/>
        <rFont val="Arial"/>
        <family val="2"/>
      </rPr>
      <t xml:space="preserve"> trak.
</t>
    </r>
    <r>
      <rPr>
        <sz val="11"/>
        <rFont val="Arial"/>
        <family val="2"/>
        <charset val="238"/>
      </rPr>
      <t>Sestava NS7</t>
    </r>
  </si>
  <si>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M6_02; TV stanovanje prostor M6_02; Plinska peč stanovanje prostor M6_03.</t>
    </r>
  </si>
  <si>
    <r>
      <t xml:space="preserve">obloga dimovodne cevi plinskih peči skozi podstrešje:
</t>
    </r>
    <r>
      <rPr>
        <sz val="10"/>
        <color theme="1"/>
        <rFont val="Arial"/>
        <family val="2"/>
        <charset val="238"/>
      </rPr>
      <t>• V območju prehoda dimovodne cevi plinske kondenzacijske peči skozi podstrešni prostor se izvede požarna obloga iz negorljivih materialov. Obloga se izvede iz kovinske podkonstrukcije, obložene z dvoslojno oblogo iz požarno odpornih mavčno-kartonskih plošč tipa DF po EN 520 (npr. Knauf Fireboard ali enakovredno), z vmesno polnitvijo iz negorljive kamene mineralne volne razreda reakcije na ogenj A1 (npr. Knauf Insulation TP 115 ali enakovredno).</t>
    </r>
    <r>
      <rPr>
        <b/>
        <sz val="10"/>
        <color theme="1"/>
        <rFont val="Arial"/>
        <family val="2"/>
        <charset val="238"/>
      </rPr>
      <t xml:space="preserve">
OPOMBA:</t>
    </r>
    <r>
      <rPr>
        <sz val="10"/>
        <color theme="1"/>
        <rFont val="Arial"/>
        <family val="2"/>
        <charset val="238"/>
      </rPr>
      <t xml:space="preserve"> Natančna izvedba, potrebni odmiki od gorljivih materialov ter požarna odpornost sistema morajo biti skladni z navodili proizvajalca izbranega dimovodnega sistema in zahtevami elaborata požarne varnosti oz. v minimalnem odmiku 10cm od lesene konstrukcije.</t>
    </r>
    <r>
      <rPr>
        <sz val="11"/>
        <color theme="1"/>
        <rFont val="Arial"/>
        <family val="2"/>
      </rPr>
      <t xml:space="preserve">
Sestava NS8.</t>
    </r>
  </si>
  <si>
    <t>Dobava in vgradnja lesenega strešnega okna, z obrobami in senčili, dim. 55/78 cm (poz. SO1).</t>
  </si>
  <si>
    <r>
      <t>STANOVAN</t>
    </r>
    <r>
      <rPr>
        <sz val="16"/>
        <color rgb="FF000000"/>
        <rFont val="Calibri"/>
        <family val="2"/>
        <scheme val="minor"/>
      </rPr>
      <t>JE M6</t>
    </r>
  </si>
  <si>
    <t>SKUPNI ZNESEK-ELEKTRIČNE INŠTALACIJE IN ELEKTRIČNA OPREMA - STANOVANJE M6</t>
  </si>
  <si>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V ceni upoštevati vse izreze odprtin za svetila, evtl. revizijske odprrtine, zračnike, senzorje, itd.</t>
    </r>
    <r>
      <rPr>
        <sz val="11"/>
        <rFont val="Arial"/>
        <family val="2"/>
      </rPr>
      <t xml:space="preserve">
Sestava T7.</t>
    </r>
  </si>
  <si>
    <r>
      <t xml:space="preserve">Odstranjevanje talnih oblog iz keramike v prostorih sanitarij, komplet z veznim materialom. </t>
    </r>
    <r>
      <rPr>
        <sz val="10"/>
        <rFont val="Arial"/>
        <family val="2"/>
        <charset val="238"/>
      </rPr>
      <t>V postavki upoštevan iznos iz stanovanja in odvoz na deponijo.</t>
    </r>
  </si>
  <si>
    <r>
      <t xml:space="preserve">Dobava in polaganje finalnega tlaka (PVC) vinil (kot npr. CREATION 55),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</si>
  <si>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Concrete 1599 Bloom Uni Clear, lepljena na pripravljeno podlago.
Sestava T2.</t>
    </r>
  </si>
  <si>
    <t>OGREVANJE</t>
  </si>
  <si>
    <t>Stenski plinski kondenzacijski kotel kot npr. Bosch tip Condens 2300 ali enakovredno tip GC2300 iW 24P 23, nazivne moči 24 kW, modulirano delovanje od 8% do 100%, dimenzije (š x v x g) 400x710x300, komplet z montažnim in pritdilnim materialom.</t>
  </si>
  <si>
    <t>Nazivna toplotna moč: 3,0 do 24 kW</t>
  </si>
  <si>
    <t>Sezonska energetska učinkovitost ogrevanja prostora: 94 %</t>
  </si>
  <si>
    <t>količina ogrevalne vode: 7 l</t>
  </si>
  <si>
    <t>Max. temperatura dvižnega voda: 82 °C</t>
  </si>
  <si>
    <t>Energijski razred učinkovitosti: A</t>
  </si>
  <si>
    <t>masa: 36 kg</t>
  </si>
  <si>
    <t>Condens GC2300 iW 24P 23</t>
  </si>
  <si>
    <t>Set priključni z ventili za ogrevanje in pripravo tople vode PR440/13.</t>
  </si>
  <si>
    <t>PR 440/13 kat. Št. 7 719 002 400</t>
  </si>
  <si>
    <t>v ceni kotla</t>
  </si>
  <si>
    <t>Sifon za odvod kondenza PR.432</t>
  </si>
  <si>
    <t>7 719 000 763</t>
  </si>
  <si>
    <t>MS adapter 178510, 3/4" x 1/2"</t>
  </si>
  <si>
    <t>8 736 010 164</t>
  </si>
  <si>
    <t>Plinski ventil z termovarovalom R 1/2", kat. št.         7 738 112 222</t>
  </si>
  <si>
    <t>PR440/13</t>
  </si>
  <si>
    <t>Tesnilo 3/4" (kat.št. 87 101 030 430)</t>
  </si>
  <si>
    <t>87 101 030 430</t>
  </si>
  <si>
    <t>komplet poz. 1-6 8736000454</t>
  </si>
  <si>
    <t xml:space="preserve">Sobna enota kot npr. Bosch tip CR 400 ali enakovredno, Vremensko voden regulator, za upravljanje kotla in do štirih ogrevalnih
krogov za stalno vzdrževanje, tedensko programiranje ogrevalnega sistema in priprave tople sanitarne vode, program za počitnice,
samodejni preklop poletje/zima, zunanje tipalo TA. </t>
  </si>
  <si>
    <t>CR 400</t>
  </si>
  <si>
    <t xml:space="preserve">Osnovni komplet C53x, Ø 80/125, za koaksialni LAS: revizijsko koleno 87°, koaksialna cev 0,5 mm, koaksialna cev 0,5 mm z dvojnim nastavkom, stenska konzola in T-kos iz nerjavnega jekla, zaključni kos, rozeta 180 × 180 mm in 202 × 202 mm </t>
  </si>
  <si>
    <t>FC-Set80-C53x (GAF-K 80/125), 7738112564</t>
  </si>
  <si>
    <t>Koaksialni dimniški priključni kos, Ø 80/125, Priključni kos - KAS adapter AZB 931, 80/125.</t>
  </si>
  <si>
    <t>Koaksialna cev ø 80/125, 1 m</t>
  </si>
  <si>
    <t>kos/1 m</t>
  </si>
  <si>
    <t>Koaksialna cev ø 80/125, 1 m , nerjavno jeklo</t>
  </si>
  <si>
    <t>Koaksialna cev ø 80/125, 2 m , nerjavno jeklo</t>
  </si>
  <si>
    <t>kos/2 m</t>
  </si>
  <si>
    <t>Koaksialni nastavek za dovod zraka ø 80/125, nerjavno jeklo</t>
  </si>
  <si>
    <t>Stenski nosilec ø 125, 40-65 mm, nerjavno jeklo</t>
  </si>
  <si>
    <t>Koaksialno koleno ø 80/125, 45st.</t>
  </si>
  <si>
    <t>Pločevinasti panelni radiatorji kot npr. Korado Classic  ali enakovredno tip K z stranskimi priključki, z čepi, odzračnim ventilom, obešalni material ali konzole za pritrditev, komplet z vsem montažnim in pritrdilnim materialom.</t>
  </si>
  <si>
    <t>900/500/21 K</t>
  </si>
  <si>
    <t>600/1000/33 K</t>
  </si>
  <si>
    <t>Radiatorski termostatski ventil, kot npr. Danfoss ali enakovredno, z prednastavljivim pretokom, v kotni ali ravni izvedbi, z montažnim in tesnilnim materialom in nastavitvijo po končani montaži.</t>
  </si>
  <si>
    <t xml:space="preserve">RA-N 15, kotni </t>
  </si>
  <si>
    <t>Radiatorski zaporni ventil kot npr. Danfoss ali enakovredno, na povratku iz radiatorja v kotni ali ravni izvedbi, komplet  z montažnim materialom.</t>
  </si>
  <si>
    <t>RLV 15</t>
  </si>
  <si>
    <t>Plinsko polnjena termostatska glava kot npr. Danfoss ali enakovredno z vgrajenim tipalom in zaskočnim priključkom, tip RA 2944, komplet z pritrdilnim in montažnim materialom, varovalkami pred snemanjem, omejitvenimi zatiči in nastavitvijo po končani montaži.</t>
  </si>
  <si>
    <t>RA 2944</t>
  </si>
  <si>
    <t>Kopalniški radiator kot npr. Bial tip Alta ali enakovredno dim. 1694/600, vgrajenim el. grelcem 600 W z regulacijo ELS, 230 V, 50 Hz, IP 44-800 W, z zapornimi ventili, termostatskim kompletom za vodno priključitev, komplet z montažnim in pritrdilnim materialom.</t>
  </si>
  <si>
    <t>Alta 1694/600, ELS-600 W</t>
  </si>
  <si>
    <t>Dobava in montaža jeklene ponikljane cevi v palicah  kot npr. Viega Prestabo, skupaj z potrebnimi fitingi, spojkami ter materialom za čiščenje in lotanje z obešalnim in pritrdilnim materialom ter dodatkom za razrez.</t>
  </si>
  <si>
    <t>fi 22x1,5</t>
  </si>
  <si>
    <t>fi 18x1,2</t>
  </si>
  <si>
    <t>fi 12x1</t>
  </si>
  <si>
    <t>Avtomatski odzračevalni ventil, komplet z vsem pritrdilnim materialom.</t>
  </si>
  <si>
    <t xml:space="preserve">tip: FLEXVENT 3/8 (DN 10) </t>
  </si>
  <si>
    <t>Polnitev sistema z vodo, tlačni preizkus s hladnim vodnim tlakom 6 bar, poizkusni zagon z nastavitvijo regulacije in armatur, izdelava zapisnika.</t>
  </si>
  <si>
    <t>komplet</t>
  </si>
  <si>
    <t>Izdelava različnih odprtin z vrtanjem z kronskim svedrom do premera 28 mm in debeline do 20 cm.</t>
  </si>
  <si>
    <t>Izdelava različnih odprtin z vrtanjem z kronskim svedrom do premera 132 mm in debeline do 45 cm.</t>
  </si>
  <si>
    <t>Izdelava različnih utorov, odprtin in ostala gradbena dela v zvezi z priključevanjem posameznih ogreval in razvodov.</t>
  </si>
  <si>
    <t>Pridobitev dimnikarskega soglasja in predaja investitorju oz. nadzorniku.</t>
  </si>
  <si>
    <t>Pripravljalna dela, zarisovanje, raznos in zaključna dela, transportni in ostali splošni stroški.</t>
  </si>
  <si>
    <t>4%</t>
  </si>
  <si>
    <t>PREZRAČEVANJE</t>
  </si>
  <si>
    <t>Ventilator  za odvod zraka kot npr. Helios tip Minivent M1/100 N/C ali enakovredno, komplet z vgrajeno samozaporno protipovratno loputo in timerjem za zakasnitev vklopa in izklopa, kapacitete 65 m3/h pri dp=30 Pa, zaščita IP 45, komplet z montažnim in pritrdilnim materialom.</t>
  </si>
  <si>
    <t>M 1/100 N/C</t>
  </si>
  <si>
    <t>Teleskopski stenski tulec DN100, sestavljen iz dveh teleskopskih cevi, montažni material.</t>
  </si>
  <si>
    <t>TWH 100</t>
  </si>
  <si>
    <t>Fasadna zaščitna rešetka kot npr. Helios ali enakovredno tip VK, montažni in tesnilni material.</t>
  </si>
  <si>
    <t>VK 10, dim. 140x140</t>
  </si>
  <si>
    <t>Visoko učinkovita decentralizirana in zelo kompaktna prezračevalna enota, ki temelji na principu obračanja zračnega toka z rekuperacijo toplote in funkcijo zvočne izolacije. Lastnosti:
•Visokozmogljiv keramični izmenjevalnik toplote z učinkovitostjo do 91%
•Akustično in pretočno optimizirana notranja in zunanja mreža
•Izredno tiho delovanje 10 - 33 dB(A); Dn,e,w 43 - 64 dB(A);
•4 stopnje zmogljivosti od 17 - 46 m³/h*
•Premer preboja 162 mm
•Pri fini montaži orodje ni potrebno
•Opremljen s filtrom za prah G3, ki ga je mogoče zamenjati brez orodja
•Opcijski dodatni elementi:
oZvočno-izolacijski element – duši dodatno 5dB(A))
oVisoko kakovosten filter G4.
oVgradni element Neopor
Sestava:
•	EC ventilator z reverzibilnim delovanjem (ne povzroča vibracij) ter zaščitna rešetka.
•	Keramični izmenjevalnik toplote s šesterokotno strukturo in s filtrom proti mrčesu.
•	Zvočno izoliran pokrov za notranjo in zunanjo namestitev z zaščito pred vetrom.
•	PPS – montažna cev (Ø 160mm)
•	G3 filter za prah</t>
  </si>
  <si>
    <t>Tehnični podatki:</t>
  </si>
  <si>
    <t>Temp. izkoristek 82-87%</t>
  </si>
  <si>
    <t>Pretok zraka [m³/h]: 17 - 55 m³/h (v paru)</t>
  </si>
  <si>
    <t>Poraba [W]: 0,8- 4,0 W</t>
  </si>
  <si>
    <t>Raven zvočnega tlaka [dB(A)]:   10 - 33 dB(A); Dn,e,w 43 - 64 dB(A); (merjeno na razdalji 2m)</t>
  </si>
  <si>
    <t>Napajanje: 12V</t>
  </si>
  <si>
    <t>Garancija proizvajalca: 2 leti
*ETICS &gt; 80 mm, saj mora biti odprti kanal izoliran za 20 mm.
**delujejo v paru</t>
  </si>
  <si>
    <t>Komplet vsebuje sobni pokrov in zunanji pokrov, funkcionalna enota SmartFan Prio, vgradna cev 500-16 (/fi 160-L=500mm), dušilni element 3K, z krmilno enoto Smartcontrol Wi-fi.</t>
  </si>
  <si>
    <t>Ustreza kot npr. Getair tip Smartfan ali enakovredno</t>
  </si>
  <si>
    <t>SmartFan</t>
  </si>
  <si>
    <t>Izdelava različnih utorov, odprtin z vrtanjem z kronskim svedrom do premera 165 mm in debeline do 400 mm, tesnjenje preboja po vgradnji cevi ter ostala gradbena dela v zvezi z priključevanjem prezračevanja.</t>
  </si>
  <si>
    <t>fi 100</t>
  </si>
  <si>
    <t>fi 165</t>
  </si>
  <si>
    <t>Izdelava različnih utorov, odprtin in ostala gradbena dela v zvezi z prezračevanjem.</t>
  </si>
  <si>
    <t>8.</t>
  </si>
  <si>
    <t>Dobava in montaža stenskega WC elementa, kot npr. Geberit ali enakovredno, tip Duofix, z vgradnim splakovalnikom, z aktiviranjem spredaj, s Twico dvokoličinsko tehniko, aktivirno tipko Delta 01, komplet z visečo WC školjko bele barve brezroba izvedba kot npr. JIKA tip  Mio H8207140000001 ali enakovredno, z WC desko iz duroplasta z počasnim zapiranjem, komplet z vsem montažnim, pritrdilnim in tesnilnim materialom.  V postavki upoštevati tudi nosilni element za predstensko ali vgradnjo v mavčno steno. (tip opreme uskladiti z investitorjem in arhitektom).</t>
  </si>
  <si>
    <t>Dobava in montaža ščetke z nosilcem za WC za pritrditev na steni, srednjega cenovnega razreda v vrednosti do 40 €, komplet z vsem montažnim in pritrdilnim materialom.</t>
  </si>
  <si>
    <t>Držalo za WC papir v roli srednjega cenovnega razreda, z montažnim materialom.</t>
  </si>
  <si>
    <t>Enoročna mešalna baterija za vgradnjo pri pomivalnem koritu, stoječe izvedbe, vrtljiva, komplet z dvema kotnima ventiloma DN 15 z rozetama, z odtočno prelivno garnituro za korita z sifonom, povezovalnimi cevkami, pritrdilnim in tesnilnim materialom.</t>
  </si>
  <si>
    <t xml:space="preserve">ustreza kot npr. Grohe tip Bauloop 31 368 001 ali enakovredno </t>
  </si>
  <si>
    <t>komplet 31 368 001</t>
  </si>
  <si>
    <t>Omarica z ogledalom kot npr. Jika tip Lira ali enakovredno  dim. 600x800x132, z zadnjim prostorom za shranjevanje in odprto polico, komplet z  montažnim in pritrdilnim materialom.  (tip opreme uskladiti z investitorjem in arhitektom).</t>
  </si>
  <si>
    <t>Omarica za umivalnik kot npr.Jika tip Pure ali enakovredno, dva predalnika, z umivalnikom širine 100 cm, z odtočnim ventilom fi 40 in sifonom Jika, s čepom na verižici, komplet z montažnim materialom. (tip opreme uskladiti z investitorjem in arhitektom).</t>
  </si>
  <si>
    <t>Enoročna mešalna baterija za vgradnjo pri umivalniku, stoječe izvedbe, komplet z dvema kotnima ventiloma DN 15 z rozetama, z odtočno prelivno garnituro za umivalnik, povezovalnimi cevkami, pritrdilnim in tesnilnim materialom.</t>
  </si>
  <si>
    <t xml:space="preserve">ustreza kot npr. Grohe tip Eurosmart 23 976 003, M size ali enakovredno </t>
  </si>
  <si>
    <t>komplet 23 976 003</t>
  </si>
  <si>
    <t>Enoročna mešalna baterija za bide, stoječe izvedbe, komplet z dvema kotnima ventiloma DN 15 z rozetama, z odtočno prelivno garnituro za bide, z sifonom, povezovalnimi cevkami, pritrdilnim in tesnilnim materialom.</t>
  </si>
  <si>
    <t xml:space="preserve">ustreza kot npr. Grohe tip Eurosmart 32 929 003, S size ali enakovredno </t>
  </si>
  <si>
    <t>komplet 32 929 003</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</si>
  <si>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</si>
  <si>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 xml:space="preserve">Set  za tuš kot npr. Grohe ali enakovredno tip Tempesta 110, ki vsebuje ročna prha - set, velikost tuš glave fi 110 mm, 2 funkcije pršenja, v kompletu je drog za tuš dolžine 0,90 m, cev Relexaflex dolžine 1,75 m,  in montažni in pritrdilni material. </t>
  </si>
  <si>
    <t>26 163 003</t>
  </si>
  <si>
    <t>Tuš kad iz sanitarnega akrila kot npr.  Kolpasan tip Flamenco ali enakovredno, z odtokom fi50, z robom 25 mm, ter možnostjo vgradnje na tla ali z nivojem tal, z protismradno zaporo z sifonom, podpornimi nogicami, montažnim in tesnilnim materialom.</t>
  </si>
  <si>
    <t>dim. 900x800</t>
  </si>
  <si>
    <t>Tuš kabina kot npr. Kolpasan tip Polaris D+W ali enakovredno, snemljivimi vratnimi krili na krogličnih ležajih,  višine 200 cm, z kaljenim prozornim steklom, z kompaktnim okovjem, magnetno tesnjenje, prilagodljivost glede na obliko kadi, montažni in pritrdilni material. Dimenzija kadi 80x90 cm. Pred naročilom preveriti stran ter smer odpiranja vrat.</t>
  </si>
  <si>
    <t>Polaris D+W</t>
  </si>
  <si>
    <t>Suhomontažni set za montažo sanitarnih elementov v mavčno steno oz suhomontažno vgradnjo, tip LIV, komplet z montažnim materialom.</t>
  </si>
  <si>
    <t>LIV-fix umivalnik univerzalni</t>
  </si>
  <si>
    <t>LIV-fix bide</t>
  </si>
  <si>
    <t>Bide bele barve kot npr. Jika tip Mio ali enakovredno, dim. 530x360x340, komplet z sifonom za bide, tesnilni in pritrdilni material,  (tip opreme uskladiti z investitorjem in arhitektom).</t>
  </si>
  <si>
    <t>Mio H88317120003021</t>
  </si>
  <si>
    <t>Dobava in montaža večplastne Uponor PE-RT cevi UNIPIPE Plus v kolutu, za max. trajni tlak 10 bar pri trajni obremenitvi 70 st.C in za maks. temp. 95 st.C., predizolirana z izolacijo debeline 10 mm (lambda 0,035 W/mK) S 10 WLS 035, z čvrsto zunanjo folijo, z vsemi fitingi za spajanje in priključitve, pritrdilni in tesnilni material.</t>
  </si>
  <si>
    <t>fi 20x2,25</t>
  </si>
  <si>
    <t>fi 25x2,50</t>
  </si>
  <si>
    <t>PF spojka zunanji navoj.</t>
  </si>
  <si>
    <t>20x1/2"</t>
  </si>
  <si>
    <t>25x3/4"</t>
  </si>
  <si>
    <t>Enojni baterijski priključek.</t>
  </si>
  <si>
    <t>Uponor montažna plošča za montažo enojnih in dvojnih baterijskih priključkov, izdelana iz galvansko zaščitenega jekla.</t>
  </si>
  <si>
    <t>Plastični čep izdelan iz plastike, 1/2" zunanji navoj z tesnilom, v rdeči ali modri barvi.</t>
  </si>
  <si>
    <t>čep 1/2 ZN</t>
  </si>
  <si>
    <t>Dobava in montaža zvočno izolativnih odtočnih cevi Valsir Triplus, (dušenja zvoka: pri pretoku 2 l/s je raven glasnosti 12 dB(A)), visoka odpornost na udarce, obročna trdnost &gt;4 kN/m2 in kemijska sredstva pri visokih temperaturah, izdelane iz PP,  z vsemi fazonskimi komadi, tesnili in obešalnim materialom, s spajanjem na način, kot ga določa proizvajalec, v sestavi:</t>
  </si>
  <si>
    <t>- cev</t>
  </si>
  <si>
    <t>fi 50</t>
  </si>
  <si>
    <t>fi 110</t>
  </si>
  <si>
    <t>Zaprti tlačni električni grelnik vode izdelan iz jeklene pločevine, protikorozijsko zaščitena z emajlom in Mg zaščitno anodo, kapacitete 80 litrov/2,0 kW/230 V, za montažo na steno, komplet z fleksibilnimi povezavami, varnostnim ventilom, montažnim in tesnilnim materialom.</t>
  </si>
  <si>
    <t>Ustreza proizvod kot npr: Ariston tip Lydos Eco 80V ali enakovredno</t>
  </si>
  <si>
    <t>Lydos Eco 80V</t>
  </si>
  <si>
    <t>Krogelna pipa, komplet z vsem tesnilnim in montažnim materialom.</t>
  </si>
  <si>
    <t>DN15</t>
  </si>
  <si>
    <t>DN20</t>
  </si>
  <si>
    <t>Horizontalni talni odtok DN50 s tesnilno prirobnico Hutterer tip HL 300, sifonskim vložkom z zaporo povratnega toka, stranskim dotokom DN40/50, skrajšljivim okvirnim nastavkom 14-74mm/ 147x147 mm in nerjavečo jekleno rešetko 140x140 mm. Vgradna zaščita je zajeta z dobavo.</t>
  </si>
  <si>
    <t xml:space="preserve">Sifon za pralni stroj, podometne izvedbe, komplet z montažnim in tesnilnim materialom. </t>
  </si>
  <si>
    <t>Krogelna pipa DN 15, komplet z nastavkom za pritrditev gumi cevi, komplet z vsem tesnilnim in montažnim materialom.</t>
  </si>
  <si>
    <t>Sanitarni oddušni ventil s pokrovom podometne izvedbe kot npr. Hutterer&amp;lechner tip HL 905, komplet z montažnim materialom in povezavo na PP cev.</t>
  </si>
  <si>
    <t>HL 905</t>
  </si>
  <si>
    <t>Izdelava različnih odprtin z vrtanjem z kronskim svedrom do debeline do 40 cm.</t>
  </si>
  <si>
    <t>do fi 10 cm</t>
  </si>
  <si>
    <t>Izdelava utorov z štemanjem in dolbljenjem za polaganje inštalacij vodovoda in kanalizacije v steni, talne plošče širine do 10 cm.</t>
  </si>
  <si>
    <t>Izvedba priklopa na vodovod v omarici z zapornim ventilom na hodniku, komplet z fazonskimi kosi in montažnim materialom.</t>
  </si>
  <si>
    <t>Izpiranje sistema, tlačni preizkus cevne mreže z izdelavo zapisnika o preizkusu.</t>
  </si>
  <si>
    <t>Izvedba kloriranja omrežja z pridobitvijo certifikata o ustreznosti pitne vode.</t>
  </si>
  <si>
    <t xml:space="preserve"> - Ves dobavljen material / cevi / armature... morajo imeti ustrezne certifikate / ateste po SIST / EN / DVGW / DVFG merodajne za uporabo zemeljskega plina.</t>
  </si>
  <si>
    <t xml:space="preserve"> - Plinske napeljave lahko izvajajo samo instalacijska podjetja in obrtniki, ki so za to dejavnost registrirani in usposobljeni, ter razpolagajo s potrebnim strokovnim kadrom.</t>
  </si>
  <si>
    <t>Dobava in montaža atestirane INOX cevi kot npr. VIEGA SANPRES INOX G, komplet z zatisnimi INOX G fitingi, pritrdilni in montažni material.</t>
  </si>
  <si>
    <t>fi 22x1,2</t>
  </si>
  <si>
    <t>Lok-dvojni 90 st. SANPRESS INOX G.</t>
  </si>
  <si>
    <t>fi 22</t>
  </si>
  <si>
    <t>Prehodni kos SANPRESS INOX G.</t>
  </si>
  <si>
    <t>fi 22-3/4"</t>
  </si>
  <si>
    <t>Reducirni kos Sanpress inox G.</t>
  </si>
  <si>
    <t>DN 25/20</t>
  </si>
  <si>
    <t>DN 20/15</t>
  </si>
  <si>
    <r>
      <t>Plinska zaporna krogelna pipa s termičnim varovalom</t>
    </r>
    <r>
      <rPr>
        <b/>
        <sz val="9"/>
        <rFont val="Arial"/>
        <family val="2"/>
        <charset val="238"/>
      </rPr>
      <t xml:space="preserve">  </t>
    </r>
    <r>
      <rPr>
        <sz val="9"/>
        <rFont val="Arial"/>
        <family val="2"/>
        <charset val="238"/>
      </rPr>
      <t>kot npr.</t>
    </r>
    <r>
      <rPr>
        <b/>
        <sz val="9"/>
        <rFont val="Arial"/>
        <family val="2"/>
        <charset val="238"/>
      </rPr>
      <t xml:space="preserve"> </t>
    </r>
    <r>
      <rPr>
        <sz val="9"/>
        <rFont val="Arial"/>
        <family val="2"/>
        <charset val="238"/>
      </rPr>
      <t>Kromschröder, navojne izvedbe DN 05, montažni material.</t>
    </r>
  </si>
  <si>
    <t>Krogelna pipa kot npr. Kovina, komplet z montažnim materialom.</t>
  </si>
  <si>
    <t>DN 20 PN1</t>
  </si>
  <si>
    <t>Prehod delovne cevi skozi steno v zaščitni cevi (dimenzije po normativih), tesnjeno z trajno elastičnim kitom L = 20 - 70 mm.</t>
  </si>
  <si>
    <t>DN 20</t>
  </si>
  <si>
    <t>Mehovni plinomer  tip Elster G4 z holandcem, in montažnim materialom. Plinomer dobavi koncesionar, obračuna se samo vgradnja.</t>
  </si>
  <si>
    <t>tip Elster G4  ( Qmax = 6 m3/h) DN20</t>
  </si>
  <si>
    <t>Holandec.</t>
  </si>
  <si>
    <t>Izvedba trdnostnih in tesnostnih preizkusov na srednjetlačnem in nizkotlačnem delu plinske napeljave po SIST EN12327:2000, delovnimi zvezki DVGW G459/1 tč.5 in DVGW G 469, z zapisniki o opravljenih preizkusih.</t>
  </si>
  <si>
    <t xml:space="preserve">Izdelava in montaža podpor in cevnih obešal  za cevovode izdelanih iz cevnih objemk kot npr. Hilti ali enakovredno, montažni material. </t>
  </si>
  <si>
    <t>kg</t>
  </si>
  <si>
    <t>Spuščanje plina v instalacijo in odzračevanje - izdelano skladno z zahtevami projektne dokumentacije in distributerja.</t>
  </si>
  <si>
    <t>Dobava in namestitev rumenih identifikacijskih oznak za vidno vodene cevi iz nerjavnega jekla (inox). Označevanje se izvede z nalepkami z napisom 'PLIN' in puščico smeri pretoka na vseh vidnih mestih, predvsem ob zapornih ventilih in prehodih skozi konstrukcije, skladno s predpisom DVGW-TRGI 2008 (G 600), točka 5.3.4</t>
  </si>
  <si>
    <t>Dobava in montaža regulatorja tlaka kot npr. Actaris tip SERUS z navojnim priključkoma, tlačne stopnje PN 0,1 (PN 0,2), vstopni tlak pa+4 do 100 (200) mbar, izstopni tlak 20,0 do 33 mbar skupaj z tesnilnim in povezovalnim materialom. Q=10,63 m3/h.</t>
  </si>
  <si>
    <t>SERUS DN 20</t>
  </si>
  <si>
    <t>Varovalo pretoka plina GS 2,5, montažni material.</t>
  </si>
  <si>
    <t>GS 2,5</t>
  </si>
  <si>
    <t>Izdelava različnih utorov, odprtin z vrtanjem z kronskim svedrom do premera 50 mm in debeline do 150 mm ostala gradbena dela v zvezi z priključevanjem posameznih razvodov plina.</t>
  </si>
  <si>
    <t xml:space="preserve">Izdelava PZI načrta za notranji razvod plina, v primeru zahteve koncesioanrja plina. </t>
  </si>
  <si>
    <t>Pripravljalna in zaključna dela, zarisovanje, čiščenje notranjosti cevi,  spuščanje plina do plinskih trošil, preizkus na nepropustnost (milnica), transportni in ostali splošni stroški.</t>
  </si>
  <si>
    <t xml:space="preserve">       SKUPNA REKAPITULACIJA</t>
  </si>
  <si>
    <t>Objekt: Stanovanje CBM 107-N1</t>
  </si>
  <si>
    <t>VODOVOD, KANALIZACIJA</t>
  </si>
  <si>
    <t>NOTRANJI RAZVOD PLINA</t>
  </si>
  <si>
    <t>STROJNE INŠTALACIJE</t>
  </si>
  <si>
    <t>Koaksialna cev ø 80/125, 0,5 m</t>
  </si>
  <si>
    <t>kos/0,5 m</t>
  </si>
  <si>
    <t>Koaksialno koleno ø 80/125, 87 st.</t>
  </si>
  <si>
    <t>Dimovodna cev ø 80, 1 m.</t>
  </si>
  <si>
    <t>kos/1m</t>
  </si>
  <si>
    <t>Dimovodna cev ø 80, 2 m.</t>
  </si>
  <si>
    <t>kos/2m</t>
  </si>
  <si>
    <t>Okrogli prezračevalni kanali:
Dobava in montaža spiralno robljenih kanalov iz pocinkane pločevine s fazonskimi kosi po SIST EN 1506, SIST prEN 12237, SIST prEN12236 in DIN  24151, s tesnilnim, spojnim, pritrdilnim in obešalnim materialom.</t>
  </si>
  <si>
    <t>Dobava in montaža izolacije za kanale iz Armstrong izolacijskih plošč tip Kailflex ST, skupaj z lepilom za izolacijo prezračevalnih kanalov, vzdolžno in prečno lepljena.</t>
  </si>
  <si>
    <t>ST-19x99/E</t>
  </si>
  <si>
    <t>Podporni in obešalni material iz konstrukcijskega jekla, pocinkano, v varjeni izvedbi z antikorozijsko zaščito ter končnim emajl lakom, cevne objemke, navojne palice z vijačnim materialom, konzolami, sidri in vložki.</t>
  </si>
  <si>
    <t>Strešna kapa za izpuh zraka, izdelan iz pocinkane pločevine debeline 0,9 mm kot npr. PICHLER, kompletno z toplotno izoliranim podstavkom, montažnim in kleparskim materialom iz bakra ali pa se obračuna samo priklop na tipsko prezračevalno streho dobavljeno v sklopu strehe.</t>
  </si>
  <si>
    <t>DH 100</t>
  </si>
  <si>
    <t>Izdelava različnih utorov, odprtin z vrtanjem z kronskim svedrom do premera 105 mm in debeline do 400 mm, tesnjenje preboja po vgradnji cevi ter ostala gradbena dela v zvezi z priključevanjem prezračevanja.</t>
  </si>
  <si>
    <t>Objekt: Stanovanja CBM 107-SKUPNI VODI</t>
  </si>
  <si>
    <t>ZP - skupni vodi</t>
  </si>
  <si>
    <t xml:space="preserve">Vse naprave in elementi v popisu materiala in del so nevedeni samo primeroma (kot npr.) zaradi določitve kvalitete. </t>
  </si>
  <si>
    <t>S privolitvijo investitorja se lahko vse naprave nadomesti z nadomestnimi, ki morajo imeti enako ali boljšo kvaliteto</t>
  </si>
  <si>
    <t xml:space="preserve">Vse naprave in elemente se mora dobaviti z vsemi ustreznimi in veljavnimi certifikati, atesti, garancijami, navodili za obratovanje in </t>
  </si>
  <si>
    <t>obratovanje, vzdrževanje in servisiranje ter funkcionalno shemo izvedenega stanja</t>
  </si>
  <si>
    <t>Pri vseh napravah je potrebno upoštevati stroške vseh pripravljalnih un zaključnih del, (vključno z usklajevanjem z ostalimi izvajalci</t>
  </si>
  <si>
    <t>na objektu) ter vse transportne, zavarovalne in ostale splošne stroške.</t>
  </si>
  <si>
    <t>Pri oddaji ponudbe naročniku je izvajalec je dolžan sam preveriti zmnožke in seštevke ter prenose le teh v rekapitulacijo</t>
  </si>
  <si>
    <t>V ceni vsakih posameznih del je po potrebi zajeti vse delovne in pomožne odre kot tudi čiščenje vseh elementov po končanih delih</t>
  </si>
  <si>
    <t>(Vse postavke vključujejo dobavo in montažo)</t>
  </si>
  <si>
    <t>OPIS DELA</t>
  </si>
  <si>
    <t>KOLIČINA</t>
  </si>
  <si>
    <t>CENA/ENOTO</t>
  </si>
  <si>
    <t>CENA</t>
  </si>
  <si>
    <t>fi 28x1,2</t>
  </si>
  <si>
    <t>fi 35x1,5</t>
  </si>
  <si>
    <t>fi 28</t>
  </si>
  <si>
    <t>fi 35</t>
  </si>
  <si>
    <t>fi 28-1"</t>
  </si>
  <si>
    <t>DN 32/25</t>
  </si>
  <si>
    <t>DN 25 PN1</t>
  </si>
  <si>
    <t>DN 25</t>
  </si>
  <si>
    <t>DN 32</t>
  </si>
  <si>
    <t xml:space="preserve">Izvedba priklopa v omarici glavne plinske požarne pipe, komplet z fazonskimi kosi ter montažnim materialom. </t>
  </si>
  <si>
    <t>Izdelava različnih odprtin z vrtanjem z kronskim svedrom do premera 50 mm in debeline do 35 cm.</t>
  </si>
  <si>
    <t xml:space="preserve">Priključitev vodovoda na obstoječi vod v kleti, komplet z fazonskimi kosi, zapornim ventilom ter tesnilnim materialom. </t>
  </si>
  <si>
    <t>Pregled obstoječe inštalacije dovoda voda v objektu, ter izvedba prevezave.</t>
  </si>
  <si>
    <t>Cevni razvod hladne vode, izveden iz inox cevi z pripadajočimi zatisljivimi fitingi kot so kolena in T kosi, skupaj s spojnim, veznim in tesnilnim materialom, dodatkom za odrez, skupno z osnovnim obešalnim in pritrdilnim priborom, z ustreznim certifikatom za pitno vodo.</t>
  </si>
  <si>
    <t>fi42x1,5/DN 40</t>
  </si>
  <si>
    <t>fi35x1,5/DN 32</t>
  </si>
  <si>
    <t>fi28x1,2/DN 25</t>
  </si>
  <si>
    <t>Dobava in montaža izolacije zaprto celične strukture Kailflex tip ST, skupaj z lepilom Kailfelx 414 za izolacijo vidno vodenih jeklenih cevi.</t>
  </si>
  <si>
    <t>ST-25x042</t>
  </si>
  <si>
    <t>ST-25x035</t>
  </si>
  <si>
    <t>ST-19x028</t>
  </si>
  <si>
    <t xml:space="preserve">Požarno tesnjenje prehodov inox cevi z izolacijo, z požarnim ovojem Hilti CFS-B, tesnilnim požarnim premazom, z ustreznim certifikatom za požarno odpornost min. EI60 in atestom za vgradnjo, z požarno tablico, ter tesnilnim kitom,  z dobavo in montažo. </t>
  </si>
  <si>
    <t>Požarno tesnjenje prehodov PP cevi do premera fi 110,  z požarno objemko 50-140 mm,  tesnilno prirobnico BIS Pacifyre AWM III za gorljive cevi, z ustreznim certifikatom za požarno odpornost min. EI60 in atestom za vgradnjo, z požarno tablico, ter tesnilnim kitom,  z dobavo in montažo.</t>
  </si>
  <si>
    <t>BIS Pacifyre AWM III, 90-140</t>
  </si>
  <si>
    <t>BIS Pacifyre AWM III, 50-90</t>
  </si>
  <si>
    <t>fi 75</t>
  </si>
  <si>
    <t>fi 125</t>
  </si>
  <si>
    <t>Dobava in montaža zvočno izolativnih odtočnih fazonskih kosov Huliot ultra silent, z tesnili, s spajanjem na način, kot ga določa proizvajalec, v sestavi:</t>
  </si>
  <si>
    <t>- odcep 87.5/45 (Hulliot)</t>
  </si>
  <si>
    <t>fi 125/110</t>
  </si>
  <si>
    <t>fi 125/75</t>
  </si>
  <si>
    <t>fi 110/110</t>
  </si>
  <si>
    <t>fi 110/50</t>
  </si>
  <si>
    <t>- dvojni odcep 67.5 (Hulliot)</t>
  </si>
  <si>
    <t>- čistilni kos</t>
  </si>
  <si>
    <t>Sanitarni oddušni ventili v skladu z EN 12380, tip A I  kot npr.Geberit  tip GRB ali enakovredno, komplet z manšeto,  montažnim materialom in povezavo na PP cev.</t>
  </si>
  <si>
    <t>GBR 90</t>
  </si>
  <si>
    <t xml:space="preserve">Razdelilna omarica za vodovodne zaporne ventile izdelana iz pocinkane pločevine z vratci na tečajih in ključavnico, montažni material. </t>
  </si>
  <si>
    <t>300x300 x110-2 ventila</t>
  </si>
  <si>
    <t>500x400 x110- 4 ventili</t>
  </si>
  <si>
    <t>2.4. PLIN-notranji razvod</t>
  </si>
  <si>
    <t>Objekt: Stanovanje CBM 107-N2</t>
  </si>
  <si>
    <t>VODODOD, KANALIZACIJA</t>
  </si>
  <si>
    <t>Dobava in montaža regulatorja tlaka kot npr. Actaris tip SERUS z navojnim priključkoma, tlačne stopnje PN 0,1 (PN 0,2), vstopni tlak pa+4 do 100 (200) mbar, izstopni tlak 20,0 do 33 mbar skupaj z tesnilnim in povezovalnim materialom. Q=10,63 m3/h</t>
  </si>
  <si>
    <t>Objekt: Stanovanje CBM 107-N3</t>
  </si>
  <si>
    <t xml:space="preserve">Osnovni komplet DO C33x fi 60/100 sestavjen in strešni terminal, priključek na kotel z
adapterjem in dvema merilnima mestoma, objemka, črn, montažni material. </t>
  </si>
  <si>
    <t>FC-set60-C33x (DO 60/100)</t>
  </si>
  <si>
    <t>Koaksialna cev z revizijsko odprtino, ø 60/100, PP/kovina.</t>
  </si>
  <si>
    <t>Koaksialna cev z revizijsko odprtino, ø 60/100, 2 m</t>
  </si>
  <si>
    <t>Koaksialna cev z revizijsko odprtino, ø 60/100, 1 m</t>
  </si>
  <si>
    <t>Prehodni kos za poševno streho ø 125, nagib 25-45°, črn</t>
  </si>
  <si>
    <t>600/1000/22 K</t>
  </si>
  <si>
    <t>900/400/21 K</t>
  </si>
  <si>
    <t>fi 15x1,2</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</si>
  <si>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</si>
  <si>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fi 32</t>
  </si>
  <si>
    <t>Objekt: Stanovanje CBM 107-N4</t>
  </si>
  <si>
    <t>900/900/22 K</t>
  </si>
  <si>
    <t>Kopalniški radiator kot npr. Bial tip Alta ali enakovredno dim. 1694/600, vgrajenim el. grelcem 600 W z regulacijo ELS, 230 V, 50 Hz, IP 44-800 W, z zapornimi ventili, termostatskim kompletom za vodno priključitev,  komplet z montažnim in pritrdilnim materialom.</t>
  </si>
  <si>
    <t>fi 28x1,5</t>
  </si>
  <si>
    <t>Objekt: Stanovanje CBM 107-M5</t>
  </si>
  <si>
    <t>Stenski plinski kondenzacijski kotel kot npr. Bosch tip Condens 2300 ali enakovredno tip GC2300 iW 24/25 C 23, nazivne moči 24 kW, z integrirano priravo tople vode, modulirano delovanje od 8% do 100%, dimenzije (š x v x g) 400x710x300, komplet z montažnim in pritdilnim materialom.</t>
  </si>
  <si>
    <t>Min. moč pri STV: 25 kW</t>
  </si>
  <si>
    <t>Specifični pretok po EN 13203 (ΔT = 30K): 12,2 L/min</t>
  </si>
  <si>
    <t>Condens GC2300 iW 24/25 C 23</t>
  </si>
  <si>
    <t>Set priključni z ventili za ogrevanje in pripravo tople vode PR1011/13.</t>
  </si>
  <si>
    <t>PR 1011/13 kat. Št. 7 738 112 222</t>
  </si>
  <si>
    <t>komplet poz. 1-6 8736000335</t>
  </si>
  <si>
    <t>Mehčalec vode z ohišjem in kartušo</t>
  </si>
  <si>
    <t>177355-177357</t>
  </si>
  <si>
    <t>900/400/22 K</t>
  </si>
  <si>
    <t>900/600/21 K</t>
  </si>
  <si>
    <t>Omarica za umivalnik kot npr. Jika tip Pure ali enakovredno, dva predalnika, z umivalnikom širine 100 cm, z odtočnim ventilom fi 40 in sifonom Jika, s čepom na verižici, komplet z montažnim materialom. (tip opreme uskladiti z investitorjem in arhitektom).</t>
  </si>
  <si>
    <t>Objekt: Stanovanje CBM 107-M6</t>
  </si>
  <si>
    <t>Komplet vsebuje sobni pokrov in zunanji pokrov, funkcionalna enota SmartFan Prio, vgradna cev 500-16 (/fi 160-L=500mm), dušilni element 3K, z krmilno enoto Smartcontrol Wi-fi. Komplet z kabelsko povezavo do 10 m.</t>
  </si>
  <si>
    <t>STROJNO INSTALACIJSKA DELA</t>
  </si>
  <si>
    <t xml:space="preserve">      STROJNE INŠTALACIJE IN OPREMA</t>
  </si>
  <si>
    <t>9.1. PLIN-notranji razvod-Skupni vod</t>
  </si>
  <si>
    <t>9.1. PLIN-notranji razvod-Skupni vod SKUPAJ :</t>
  </si>
  <si>
    <t>9.2. VODOVOD, KANALIZACIJA</t>
  </si>
  <si>
    <t>9.2. VODOVOD, KANALIZACIJA SKUPAJ:</t>
  </si>
  <si>
    <t>9.1</t>
  </si>
  <si>
    <t>9.2</t>
  </si>
  <si>
    <t>9.3</t>
  </si>
  <si>
    <t>9.1. OGREVANJE</t>
  </si>
  <si>
    <t>9.1. OGREVANJE SKUPAJ:</t>
  </si>
  <si>
    <t>9.2. PREZRAČEVANJE</t>
  </si>
  <si>
    <t>9.2. PREZRAČEVANJE SKUPAJ:</t>
  </si>
  <si>
    <t>9.3. VODOVOD, KANALIZACIJA</t>
  </si>
  <si>
    <t>9.3. VODOVOD, KANALIZACIJA SKUPAJ:</t>
  </si>
  <si>
    <t>9.4. PLIN-notranji razvod</t>
  </si>
  <si>
    <t>9.4. PLIN-notranji razvod SKUPAJ:</t>
  </si>
  <si>
    <t xml:space="preserve">       STROJNE INŠTALACIJE IN OPREMA</t>
  </si>
  <si>
    <t>9.4</t>
  </si>
  <si>
    <t xml:space="preserve">     STROJNE INŠTALACIJE IN OPREMA</t>
  </si>
  <si>
    <t>2.4. PLIN-notranji razvod SKUPAJ:</t>
  </si>
  <si>
    <t>STROJNE INŠTALACIJE IN OPREMA</t>
  </si>
  <si>
    <t>projektanski nadzor med gradnjo s prisotnisjo arhitekta, strojnega in elektro projektanta - ocena</t>
  </si>
  <si>
    <t>OSTALA DELA</t>
  </si>
  <si>
    <t xml:space="preserve">0.3 </t>
  </si>
  <si>
    <t>kompletna izdelava projetne dokumentacije  izvedenih del (PID) po izvedeni obnovi</t>
  </si>
  <si>
    <t>SKUPAJ (9.1 - 9.4) :</t>
  </si>
  <si>
    <t>kompletna izdelava dokazila o zanesljvosti objekta (DZO) z vsemi potrebnimi certifikti, atesti, izjavami in elaborati i izkazi</t>
  </si>
  <si>
    <t>SKUPAJ (9.1 - 9.2)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</si>
</sst>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quot;€&quot;"/>
    <numFmt numFmtId="165" formatCode="#,##0.00\ [$€-1]"/>
    <numFmt numFmtId="166" formatCode="#&quot;.&quot;"/>
    <numFmt numFmtId="167" formatCode="#,##0.00\ _S_I_T"/>
    <numFmt numFmtId="168" formatCode="_-* #,##0.00\ _S_I_T_-;\-* #,##0.00\ _S_I_T_-;_-* &quot;-&quot;??\ _S_I_T_-;_-@_-"/>
    <numFmt numFmtId="169" formatCode="#,##0.0"/>
    <numFmt numFmtId="170" formatCode="00#"/>
  </numFmts>
  <fonts count="116">
    <font>
      <sz val="11"/>
      <color theme="1"/>
      <name val="Calibri"/>
      <family val="2"/>
      <charset val="238"/>
      <scheme val="minor"/>
    </font>
    <font>
      <b/>
      <sz val="11"/>
      <color theme="1"/>
      <name val="Calibri"/>
      <family val="2"/>
      <charset val="238"/>
      <scheme val="minor"/>
    </font>
    <font>
      <sz val="10"/>
      <name val="Arial"/>
      <family val="2"/>
      <charset val="238"/>
    </font>
    <font>
      <b/>
      <sz val="10"/>
      <name val="Arial"/>
      <family val="2"/>
    </font>
    <font>
      <u/>
      <sz val="10"/>
      <name val="Arial"/>
      <family val="2"/>
    </font>
    <font>
      <sz val="10"/>
      <name val="Arial"/>
      <family val="2"/>
    </font>
    <font>
      <b/>
      <sz val="10"/>
      <color indexed="18"/>
      <name val="Arial"/>
      <family val="2"/>
    </font>
    <font>
      <b/>
      <i/>
      <sz val="10"/>
      <name val="Arial"/>
      <family val="2"/>
    </font>
    <font>
      <sz val="10"/>
      <color indexed="18"/>
      <name val="Arial"/>
      <family val="2"/>
    </font>
    <font>
      <sz val="11"/>
      <color theme="1"/>
      <name val="Arial"/>
      <family val="2"/>
    </font>
    <font>
      <b/>
      <sz val="11"/>
      <color theme="1"/>
      <name val="Arial"/>
      <family val="2"/>
    </font>
    <font>
      <sz val="11"/>
      <name val="Arial"/>
      <family val="2"/>
    </font>
    <font>
      <sz val="10"/>
      <color theme="1"/>
      <name val="Calibri"/>
      <family val="2"/>
      <charset val="238"/>
      <scheme val="minor"/>
    </font>
    <font>
      <sz val="10"/>
      <color theme="1"/>
      <name val="Arial"/>
      <family val="2"/>
    </font>
    <font>
      <sz val="8"/>
      <color theme="1"/>
      <name val="Arial"/>
      <family val="2"/>
    </font>
    <font>
      <b/>
      <sz val="11"/>
      <color theme="1"/>
      <name val="Calibri"/>
      <family val="2"/>
      <scheme val="minor"/>
    </font>
    <font>
      <i/>
      <sz val="11"/>
      <color theme="1"/>
      <name val="Calibri"/>
      <family val="2"/>
      <scheme val="minor"/>
    </font>
    <font>
      <i/>
      <sz val="8"/>
      <color theme="1"/>
      <name val="Calibri"/>
      <family val="2"/>
      <scheme val="minor"/>
    </font>
    <font>
      <sz val="8"/>
      <color theme="1"/>
      <name val="Calibri"/>
      <family val="2"/>
      <scheme val="minor"/>
    </font>
    <font>
      <b/>
      <sz val="16"/>
      <color theme="1"/>
      <name val="Arial"/>
      <family val="2"/>
    </font>
    <font>
      <sz val="11"/>
      <color theme="1"/>
      <name val="Calibri"/>
      <family val="2"/>
      <scheme val="minor"/>
    </font>
    <font>
      <b/>
      <sz val="14"/>
      <color theme="1"/>
      <name val="Calibri"/>
      <family val="2"/>
      <scheme val="minor"/>
    </font>
    <font>
      <sz val="11"/>
      <color theme="1"/>
      <name val="Calibri"/>
      <family val="2"/>
      <charset val="238"/>
      <scheme val="minor"/>
    </font>
    <font>
      <sz val="11"/>
      <name val="Arial"/>
      <family val="2"/>
      <charset val="238"/>
    </font>
    <font>
      <sz val="11"/>
      <color theme="1"/>
      <name val="Arial"/>
      <family val="2"/>
      <charset val="238"/>
    </font>
    <font>
      <sz val="11"/>
      <color indexed="10"/>
      <name val="Arial"/>
      <family val="2"/>
      <charset val="238"/>
    </font>
    <font>
      <sz val="11"/>
      <name val="Arial CE"/>
      <family val="2"/>
      <charset val="238"/>
    </font>
    <font>
      <b/>
      <sz val="11"/>
      <name val="Arial"/>
      <family val="2"/>
      <charset val="238"/>
    </font>
    <font>
      <sz val="11"/>
      <color rgb="FF9C5700"/>
      <name val="Calibri"/>
      <family val="2"/>
      <charset val="238"/>
      <scheme val="minor"/>
    </font>
    <font>
      <sz val="10"/>
      <color theme="1"/>
      <name val="Arial"/>
      <family val="2"/>
      <charset val="238"/>
    </font>
    <font>
      <b/>
      <sz val="10"/>
      <name val="Arial"/>
      <family val="2"/>
      <charset val="238"/>
    </font>
    <font>
      <i/>
      <sz val="9"/>
      <name val="Calibri"/>
      <family val="2"/>
      <charset val="238"/>
      <scheme val="minor"/>
    </font>
    <font>
      <b/>
      <sz val="12"/>
      <color indexed="8"/>
      <name val="Calibri"/>
      <family val="2"/>
      <charset val="238"/>
      <scheme val="minor"/>
    </font>
    <font>
      <sz val="9"/>
      <color indexed="8"/>
      <name val="Calibri"/>
      <family val="2"/>
      <charset val="238"/>
      <scheme val="minor"/>
    </font>
    <font>
      <sz val="9"/>
      <name val="Calibri"/>
      <family val="2"/>
      <charset val="238"/>
      <scheme val="minor"/>
    </font>
    <font>
      <b/>
      <sz val="10"/>
      <color indexed="8"/>
      <name val="Calibri"/>
      <family val="2"/>
      <charset val="238"/>
      <scheme val="minor"/>
    </font>
    <font>
      <i/>
      <sz val="8"/>
      <color indexed="8"/>
      <name val="Calibri"/>
      <family val="2"/>
      <charset val="238"/>
      <scheme val="minor"/>
    </font>
    <font>
      <i/>
      <sz val="9"/>
      <color indexed="8"/>
      <name val="Calibri"/>
      <family val="2"/>
      <charset val="238"/>
      <scheme val="minor"/>
    </font>
    <font>
      <sz val="8"/>
      <color indexed="8"/>
      <name val="Calibri"/>
      <family val="2"/>
      <charset val="238"/>
      <scheme val="minor"/>
    </font>
    <font>
      <b/>
      <i/>
      <sz val="8"/>
      <color indexed="8"/>
      <name val="Calibri"/>
      <family val="2"/>
      <charset val="238"/>
      <scheme val="minor"/>
    </font>
    <font>
      <b/>
      <i/>
      <sz val="9"/>
      <color indexed="8"/>
      <name val="Calibri"/>
      <family val="2"/>
      <charset val="238"/>
      <scheme val="minor"/>
    </font>
    <font>
      <b/>
      <i/>
      <sz val="16"/>
      <color indexed="8"/>
      <name val="Calibri"/>
      <family val="2"/>
      <charset val="238"/>
      <scheme val="minor"/>
    </font>
    <font>
      <sz val="10"/>
      <name val="Calibri"/>
      <family val="2"/>
      <charset val="238"/>
      <scheme val="minor"/>
    </font>
    <font>
      <sz val="10"/>
      <color indexed="8"/>
      <name val="Calibri"/>
      <family val="2"/>
      <charset val="238"/>
      <scheme val="minor"/>
    </font>
    <font>
      <i/>
      <sz val="10"/>
      <color indexed="8"/>
      <name val="Calibri"/>
      <family val="2"/>
      <charset val="238"/>
      <scheme val="minor"/>
    </font>
    <font>
      <b/>
      <sz val="10"/>
      <color indexed="10"/>
      <name val="Calibri"/>
      <family val="2"/>
      <charset val="238"/>
      <scheme val="minor"/>
    </font>
    <font>
      <b/>
      <sz val="10"/>
      <name val="Calibri"/>
      <family val="2"/>
      <charset val="238"/>
      <scheme val="minor"/>
    </font>
    <font>
      <sz val="9"/>
      <color theme="0"/>
      <name val="Calibri"/>
      <family val="2"/>
      <charset val="238"/>
      <scheme val="minor"/>
    </font>
    <font>
      <i/>
      <sz val="8"/>
      <name val="Calibri"/>
      <family val="2"/>
      <charset val="238"/>
      <scheme val="minor"/>
    </font>
    <font>
      <sz val="10"/>
      <name val="ChaletOffice"/>
      <charset val="238"/>
    </font>
    <font>
      <sz val="9"/>
      <name val="ChaletOffice"/>
      <charset val="238"/>
    </font>
    <font>
      <i/>
      <sz val="9"/>
      <name val="ChaletOffice"/>
      <charset val="238"/>
    </font>
    <font>
      <b/>
      <sz val="10"/>
      <name val="ChaletOffice"/>
      <charset val="238"/>
    </font>
    <font>
      <sz val="8"/>
      <name val="Calibri"/>
      <family val="2"/>
      <charset val="238"/>
      <scheme val="minor"/>
    </font>
    <font>
      <sz val="10"/>
      <name val="Arial CE"/>
      <charset val="238"/>
    </font>
    <font>
      <b/>
      <sz val="8"/>
      <color indexed="8"/>
      <name val="Calibri"/>
      <family val="2"/>
      <charset val="238"/>
      <scheme val="minor"/>
    </font>
    <font>
      <b/>
      <sz val="12"/>
      <name val="Calibri"/>
      <family val="2"/>
      <charset val="238"/>
      <scheme val="minor"/>
    </font>
    <font>
      <b/>
      <sz val="11"/>
      <color indexed="8"/>
      <name val="Calibri"/>
      <family val="2"/>
      <charset val="238"/>
      <scheme val="minor"/>
    </font>
    <font>
      <b/>
      <sz val="11"/>
      <name val="Calibri"/>
      <family val="2"/>
      <charset val="238"/>
      <scheme val="minor"/>
    </font>
    <font>
      <sz val="11"/>
      <name val="Calibri"/>
      <family val="2"/>
      <charset val="238"/>
      <scheme val="minor"/>
    </font>
    <font>
      <b/>
      <i/>
      <sz val="11"/>
      <color indexed="8"/>
      <name val="Calibri"/>
      <family val="2"/>
      <charset val="238"/>
      <scheme val="minor"/>
    </font>
    <font>
      <b/>
      <sz val="11"/>
      <color theme="1"/>
      <name val="Arial"/>
      <family val="2"/>
      <charset val="238"/>
    </font>
    <font>
      <b/>
      <sz val="10"/>
      <color theme="1"/>
      <name val="Arial"/>
      <family val="2"/>
      <charset val="238"/>
    </font>
    <font>
      <sz val="16"/>
      <color indexed="8"/>
      <name val="Calibri"/>
      <family val="2"/>
      <scheme val="minor"/>
    </font>
    <font>
      <sz val="16"/>
      <color rgb="FF000000"/>
      <name val="Calibri"/>
      <family val="2"/>
      <scheme val="minor"/>
    </font>
    <font>
      <i/>
      <sz val="10"/>
      <color theme="1"/>
      <name val="Arial"/>
      <family val="2"/>
      <charset val="238"/>
    </font>
    <font>
      <i/>
      <sz val="10"/>
      <name val="Arial"/>
      <family val="2"/>
      <charset val="238"/>
    </font>
    <font>
      <b/>
      <sz val="10"/>
      <color theme="1"/>
      <name val="Calibri"/>
      <family val="2"/>
      <scheme val="minor"/>
    </font>
    <font>
      <sz val="9"/>
      <name val="Arial"/>
      <family val="2"/>
      <charset val="238"/>
    </font>
    <font>
      <sz val="9"/>
      <color rgb="FFFF0000"/>
      <name val="Arial"/>
      <family val="2"/>
      <charset val="238"/>
    </font>
    <font>
      <b/>
      <sz val="9"/>
      <name val="Arial"/>
      <family val="2"/>
      <charset val="238"/>
    </font>
    <font>
      <sz val="10"/>
      <color rgb="FFFF0000"/>
      <name val="Arial"/>
      <family val="2"/>
      <charset val="238"/>
    </font>
    <font>
      <sz val="10"/>
      <color rgb="FF00B050"/>
      <name val="Arial"/>
      <family val="2"/>
      <charset val="238"/>
    </font>
    <font>
      <sz val="9"/>
      <color rgb="FF00B050"/>
      <name val="Arial"/>
      <family val="2"/>
      <charset val="238"/>
    </font>
    <font>
      <sz val="9"/>
      <color indexed="10"/>
      <name val="Arial"/>
      <family val="2"/>
      <charset val="238"/>
    </font>
    <font>
      <sz val="9"/>
      <name val="Arial"/>
      <family val="2"/>
    </font>
    <font>
      <sz val="9"/>
      <name val="Arial CE"/>
      <family val="2"/>
      <charset val="238"/>
    </font>
    <font>
      <sz val="10"/>
      <name val="Arial CE"/>
      <family val="2"/>
      <charset val="238"/>
    </font>
    <font>
      <sz val="9"/>
      <color rgb="FFFF0000"/>
      <name val="Arial CE"/>
      <family val="2"/>
      <charset val="238"/>
    </font>
    <font>
      <sz val="9"/>
      <color rgb="FF00B050"/>
      <name val="Arial CE"/>
      <family val="2"/>
      <charset val="238"/>
    </font>
    <font>
      <sz val="10"/>
      <color rgb="FF00B050"/>
      <name val="Arial CE"/>
      <family val="2"/>
      <charset val="238"/>
    </font>
    <font>
      <sz val="9"/>
      <name val="Arial CE"/>
      <charset val="238"/>
    </font>
    <font>
      <b/>
      <sz val="9"/>
      <name val="Arial CE"/>
      <family val="2"/>
      <charset val="238"/>
    </font>
    <font>
      <sz val="9"/>
      <color indexed="10"/>
      <name val="Arial CE"/>
      <family val="2"/>
      <charset val="238"/>
    </font>
    <font>
      <sz val="9"/>
      <color rgb="FFFF0000"/>
      <name val="Arial"/>
      <family val="2"/>
    </font>
    <font>
      <u/>
      <sz val="8"/>
      <name val="Arial CE"/>
      <family val="2"/>
      <charset val="238"/>
    </font>
    <font>
      <u/>
      <sz val="10"/>
      <name val="Arial CE"/>
      <family val="2"/>
      <charset val="238"/>
    </font>
    <font>
      <b/>
      <u/>
      <sz val="10"/>
      <name val="Arial CE"/>
      <family val="2"/>
      <charset val="238"/>
    </font>
    <font>
      <sz val="9"/>
      <color indexed="9"/>
      <name val="Arial"/>
      <family val="2"/>
    </font>
    <font>
      <b/>
      <sz val="14"/>
      <name val="Arial"/>
      <family val="2"/>
      <charset val="238"/>
    </font>
    <font>
      <sz val="10"/>
      <name val="Times New Roman CE"/>
      <family val="1"/>
      <charset val="238"/>
    </font>
    <font>
      <sz val="14"/>
      <name val="Times New Roman CE"/>
      <family val="1"/>
      <charset val="238"/>
    </font>
    <font>
      <sz val="14"/>
      <name val="Arial"/>
      <family val="2"/>
      <charset val="238"/>
    </font>
    <font>
      <b/>
      <sz val="12"/>
      <name val="Arial Narrow"/>
      <family val="2"/>
      <charset val="238"/>
    </font>
    <font>
      <sz val="13"/>
      <name val="Arial"/>
      <family val="2"/>
      <charset val="238"/>
    </font>
    <font>
      <b/>
      <sz val="12"/>
      <name val="Arial"/>
      <family val="2"/>
      <charset val="238"/>
    </font>
    <font>
      <sz val="12"/>
      <name val="Arial"/>
      <family val="2"/>
      <charset val="238"/>
    </font>
    <font>
      <b/>
      <i/>
      <sz val="12"/>
      <name val="Arial"/>
      <family val="2"/>
      <charset val="238"/>
    </font>
    <font>
      <sz val="9"/>
      <color rgb="FF00B050"/>
      <name val="Arial"/>
      <family val="2"/>
    </font>
    <font>
      <sz val="10"/>
      <color rgb="FFFF0000"/>
      <name val="Times New Roman CE"/>
      <family val="1"/>
      <charset val="238"/>
    </font>
    <font>
      <sz val="9"/>
      <name val="Times New Roman CE"/>
      <family val="1"/>
      <charset val="238"/>
    </font>
    <font>
      <sz val="8"/>
      <name val="Arial Narrow"/>
      <family val="2"/>
      <charset val="238"/>
    </font>
    <font>
      <b/>
      <sz val="8"/>
      <name val="Arial Narrow"/>
      <family val="2"/>
      <charset val="238"/>
    </font>
    <font>
      <b/>
      <u/>
      <sz val="10"/>
      <name val="Arial"/>
      <family val="2"/>
      <charset val="238"/>
    </font>
    <font>
      <sz val="8"/>
      <name val="Arial"/>
      <family val="2"/>
      <charset val="238"/>
    </font>
    <font>
      <i/>
      <sz val="9"/>
      <name val="Arial"/>
      <family val="2"/>
      <charset val="238"/>
    </font>
    <font>
      <b/>
      <u/>
      <sz val="10"/>
      <name val="Arial"/>
      <family val="2"/>
    </font>
    <font>
      <sz val="12"/>
      <name val="Arial"/>
      <family val="2"/>
    </font>
    <font>
      <b/>
      <u/>
      <sz val="9"/>
      <name val="Arial"/>
      <family val="2"/>
    </font>
    <font>
      <sz val="10"/>
      <color rgb="FFFF0000"/>
      <name val="Arial"/>
      <family val="2"/>
    </font>
    <font>
      <sz val="12"/>
      <color rgb="FFFF0000"/>
      <name val="Arial"/>
      <family val="2"/>
    </font>
    <font>
      <i/>
      <sz val="9"/>
      <name val="Arial"/>
      <family val="2"/>
    </font>
    <font>
      <sz val="12"/>
      <name val="Times New Roman CE"/>
      <family val="1"/>
      <charset val="238"/>
    </font>
    <font>
      <b/>
      <u/>
      <sz val="12"/>
      <name val="Arial"/>
      <family val="2"/>
    </font>
    <font>
      <sz val="10"/>
      <color rgb="FFFF0000"/>
      <name val="Arial CE"/>
      <family val="2"/>
      <charset val="238"/>
    </font>
    <font>
      <b/>
      <sz val="13"/>
      <color theme="1"/>
      <name val="Arial"/>
      <family val="2"/>
    </font>
  </fonts>
  <fills count="21">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EB9C"/>
      </patternFill>
    </fill>
    <fill>
      <patternFill patternType="solid">
        <fgColor rgb="FFFF0000"/>
        <bgColor indexed="64"/>
      </patternFill>
    </fill>
    <fill>
      <patternFill patternType="solid">
        <fgColor indexed="47"/>
        <bgColor indexed="64"/>
      </patternFill>
    </fill>
    <fill>
      <patternFill patternType="solid">
        <fgColor theme="0" tint="-0.14999847407452621"/>
        <bgColor indexed="64"/>
      </patternFill>
    </fill>
    <fill>
      <patternFill patternType="solid">
        <fgColor theme="0" tint="-0.14999847407452621"/>
        <bgColor indexed="27"/>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9999"/>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3A1E3"/>
        <bgColor indexed="64"/>
      </patternFill>
    </fill>
  </fills>
  <borders count="43">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medium">
        <color indexed="64"/>
      </left>
      <right/>
      <top style="double">
        <color indexed="64"/>
      </top>
      <bottom/>
      <diagonal/>
    </border>
    <border>
      <left/>
      <right style="double">
        <color indexed="64"/>
      </right>
      <top style="double">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right/>
      <top style="double">
        <color indexed="64"/>
      </top>
      <bottom style="thin">
        <color indexed="64"/>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style="double">
        <color indexed="8"/>
      </top>
      <bottom style="double">
        <color indexed="8"/>
      </bottom>
      <diagonal/>
    </border>
    <border>
      <left style="medium">
        <color indexed="64"/>
      </left>
      <right style="medium">
        <color indexed="64"/>
      </right>
      <top style="medium">
        <color indexed="64"/>
      </top>
      <bottom style="medium">
        <color indexed="64"/>
      </bottom>
      <diagonal/>
    </border>
  </borders>
  <cellStyleXfs count="20">
    <xf numFmtId="0" fontId="0" fillId="0" borderId="0"/>
    <xf numFmtId="0" fontId="2" fillId="0" borderId="0" applyFill="0" applyBorder="0"/>
    <xf numFmtId="0" fontId="2" fillId="0" borderId="0"/>
    <xf numFmtId="165" fontId="2" fillId="0" borderId="0"/>
    <xf numFmtId="4" fontId="2" fillId="0" borderId="0"/>
    <xf numFmtId="4" fontId="2" fillId="0" borderId="0"/>
    <xf numFmtId="4" fontId="2" fillId="0" borderId="0"/>
    <xf numFmtId="43" fontId="22" fillId="0" borderId="0" applyFont="0" applyFill="0" applyBorder="0" applyAlignment="0" applyProtection="0"/>
    <xf numFmtId="9" fontId="22" fillId="0" borderId="0" applyFont="0" applyFill="0" applyBorder="0" applyAlignment="0" applyProtection="0"/>
    <xf numFmtId="0" fontId="28" fillId="5" borderId="0" applyNumberFormat="0" applyBorder="0" applyAlignment="0" applyProtection="0"/>
    <xf numFmtId="0" fontId="22" fillId="0" borderId="0"/>
    <xf numFmtId="168" fontId="2" fillId="0" borderId="0"/>
    <xf numFmtId="9" fontId="2" fillId="0" borderId="0"/>
    <xf numFmtId="0" fontId="54" fillId="0" borderId="0"/>
    <xf numFmtId="0" fontId="2" fillId="0" borderId="0"/>
    <xf numFmtId="4" fontId="2" fillId="0" borderId="0"/>
    <xf numFmtId="0" fontId="54" fillId="0" borderId="0"/>
    <xf numFmtId="4" fontId="2" fillId="0" borderId="0"/>
    <xf numFmtId="0" fontId="2" fillId="0" borderId="0"/>
    <xf numFmtId="4" fontId="2" fillId="0" borderId="0"/>
  </cellStyleXfs>
  <cellXfs count="731">
    <xf numFmtId="0" fontId="0" fillId="0" borderId="0" xfId="0"/>
    <xf numFmtId="4" fontId="3" fillId="0" borderId="0" xfId="0" applyNumberFormat="1" applyFont="1" applyAlignment="1">
      <alignment vertical="top"/>
    </xf>
    <xf numFmtId="1" fontId="5" fillId="0" borderId="0" xfId="0" applyNumberFormat="1"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5" fillId="0" borderId="0" xfId="0" applyFont="1" applyAlignment="1">
      <alignment horizontal="left" vertical="top"/>
    </xf>
    <xf numFmtId="1" fontId="7" fillId="0" borderId="0" xfId="0" applyNumberFormat="1" applyFont="1" applyAlignment="1">
      <alignment horizontal="center" vertical="top"/>
    </xf>
    <xf numFmtId="4" fontId="8" fillId="0" borderId="0" xfId="0" applyNumberFormat="1" applyFont="1" applyAlignment="1" applyProtection="1">
      <alignment horizontal="right" vertical="top"/>
      <protection locked="0"/>
    </xf>
    <xf numFmtId="1" fontId="5" fillId="0" borderId="0" xfId="0" applyNumberFormat="1" applyFont="1" applyAlignment="1">
      <alignment vertical="top"/>
    </xf>
    <xf numFmtId="1" fontId="3" fillId="0" borderId="0" xfId="0" applyNumberFormat="1" applyFont="1" applyAlignment="1">
      <alignment horizontal="left" vertical="top"/>
    </xf>
    <xf numFmtId="4" fontId="5" fillId="0" borderId="0" xfId="0" applyNumberFormat="1" applyFont="1" applyAlignment="1">
      <alignment vertical="top"/>
    </xf>
    <xf numFmtId="4" fontId="5" fillId="0" borderId="0" xfId="0" applyNumberFormat="1" applyFont="1" applyAlignment="1">
      <alignment horizontal="left" vertical="top"/>
    </xf>
    <xf numFmtId="1" fontId="5" fillId="0" borderId="0" xfId="0" applyNumberFormat="1" applyFont="1" applyAlignment="1">
      <alignment horizontal="center" vertical="center"/>
    </xf>
    <xf numFmtId="1" fontId="3" fillId="0" borderId="0" xfId="0" applyNumberFormat="1" applyFont="1" applyAlignment="1">
      <alignment horizontal="left" vertical="center"/>
    </xf>
    <xf numFmtId="1" fontId="7" fillId="0" borderId="0" xfId="0" applyNumberFormat="1" applyFont="1" applyAlignment="1">
      <alignment horizontal="center" vertical="center"/>
    </xf>
    <xf numFmtId="4" fontId="8" fillId="0" borderId="0" xfId="0" applyNumberFormat="1" applyFont="1" applyAlignment="1" applyProtection="1">
      <alignment horizontal="right" vertical="center"/>
      <protection locked="0"/>
    </xf>
    <xf numFmtId="1" fontId="5" fillId="0" borderId="0" xfId="0" applyNumberFormat="1" applyFont="1" applyAlignment="1">
      <alignment vertical="center"/>
    </xf>
    <xf numFmtId="0" fontId="4" fillId="0" borderId="0" xfId="0" applyFont="1" applyAlignment="1">
      <alignment horizontal="left"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4" fontId="5" fillId="0" borderId="0" xfId="0" applyNumberFormat="1" applyFont="1" applyAlignment="1">
      <alignment horizontal="center" vertical="center"/>
    </xf>
    <xf numFmtId="4" fontId="6" fillId="0" borderId="0" xfId="0" applyNumberFormat="1" applyFont="1" applyAlignment="1" applyProtection="1">
      <alignment horizontal="right" vertical="center"/>
      <protection locked="0"/>
    </xf>
    <xf numFmtId="4" fontId="3"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xf>
    <xf numFmtId="1" fontId="4" fillId="0" borderId="0" xfId="0" applyNumberFormat="1" applyFont="1" applyAlignment="1">
      <alignment horizontal="left" vertical="center"/>
    </xf>
    <xf numFmtId="1" fontId="5" fillId="0" borderId="0" xfId="0" quotePrefix="1" applyNumberFormat="1" applyFont="1" applyAlignment="1">
      <alignment horizontal="center" vertical="center"/>
    </xf>
    <xf numFmtId="4" fontId="5" fillId="0" borderId="0" xfId="0" applyNumberFormat="1" applyFont="1" applyAlignment="1">
      <alignment vertical="center"/>
    </xf>
    <xf numFmtId="0" fontId="5" fillId="0" borderId="0" xfId="0" applyFont="1" applyAlignment="1">
      <alignment horizontal="left" vertical="center" wrapText="1"/>
    </xf>
    <xf numFmtId="4" fontId="8" fillId="0" borderId="0" xfId="0" applyNumberFormat="1" applyFont="1" applyAlignment="1" applyProtection="1">
      <alignment horizontal="left" vertical="center"/>
      <protection locked="0"/>
    </xf>
    <xf numFmtId="4" fontId="5" fillId="0" borderId="0" xfId="0" applyNumberFormat="1" applyFont="1" applyAlignment="1">
      <alignment horizontal="left" vertical="center"/>
    </xf>
    <xf numFmtId="0" fontId="10" fillId="0" borderId="0" xfId="0" applyFont="1"/>
    <xf numFmtId="0" fontId="0" fillId="0" borderId="0" xfId="0" applyAlignment="1">
      <alignment horizontal="center" vertical="center"/>
    </xf>
    <xf numFmtId="0" fontId="0" fillId="0" borderId="0" xfId="0" applyAlignment="1">
      <alignment horizontal="center"/>
    </xf>
    <xf numFmtId="0" fontId="15" fillId="3" borderId="6" xfId="0" applyFont="1" applyFill="1" applyBorder="1"/>
    <xf numFmtId="0" fontId="0" fillId="3" borderId="6" xfId="0" applyFill="1" applyBorder="1"/>
    <xf numFmtId="0" fontId="15" fillId="0" borderId="0" xfId="0" applyFont="1"/>
    <xf numFmtId="0" fontId="15" fillId="0" borderId="7" xfId="0" applyFont="1" applyBorder="1"/>
    <xf numFmtId="0" fontId="15" fillId="0" borderId="10" xfId="0" applyFont="1" applyBorder="1"/>
    <xf numFmtId="0" fontId="15" fillId="0" borderId="0" xfId="0" applyFont="1" applyAlignment="1">
      <alignment horizontal="right"/>
    </xf>
    <xf numFmtId="0" fontId="16" fillId="0" borderId="0" xfId="0" applyFont="1" applyAlignment="1">
      <alignment horizontal="center" vertical="center"/>
    </xf>
    <xf numFmtId="0" fontId="17" fillId="0" borderId="0" xfId="0" applyFont="1" applyAlignment="1">
      <alignment horizontal="center" vertical="center"/>
    </xf>
    <xf numFmtId="0" fontId="17" fillId="0" borderId="0" xfId="0" applyFont="1"/>
    <xf numFmtId="0" fontId="18" fillId="0" borderId="0" xfId="0" applyFont="1"/>
    <xf numFmtId="0" fontId="18" fillId="0" borderId="13" xfId="0" applyFont="1" applyBorder="1"/>
    <xf numFmtId="0" fontId="17" fillId="0" borderId="6" xfId="0" applyFont="1" applyBorder="1"/>
    <xf numFmtId="0" fontId="18" fillId="0" borderId="6" xfId="0" applyFont="1" applyBorder="1"/>
    <xf numFmtId="44" fontId="18" fillId="0" borderId="13" xfId="0" applyNumberFormat="1" applyFont="1" applyBorder="1" applyAlignment="1">
      <alignment horizontal="center" vertical="center"/>
    </xf>
    <xf numFmtId="44" fontId="18" fillId="0" borderId="12" xfId="0" applyNumberFormat="1" applyFont="1" applyBorder="1" applyAlignment="1">
      <alignment horizontal="center" vertical="center"/>
    </xf>
    <xf numFmtId="44" fontId="18" fillId="0" borderId="13" xfId="0" applyNumberFormat="1" applyFont="1" applyBorder="1" applyAlignment="1">
      <alignment horizontal="center"/>
    </xf>
    <xf numFmtId="44" fontId="18" fillId="0" borderId="12" xfId="0" applyNumberFormat="1" applyFont="1" applyBorder="1" applyAlignment="1">
      <alignment horizontal="center"/>
    </xf>
    <xf numFmtId="44" fontId="18" fillId="0" borderId="14" xfId="0" applyNumberFormat="1" applyFont="1" applyBorder="1" applyAlignment="1">
      <alignment horizontal="center"/>
    </xf>
    <xf numFmtId="44" fontId="18" fillId="0" borderId="0" xfId="0" applyNumberFormat="1" applyFont="1" applyAlignment="1">
      <alignment horizontal="center"/>
    </xf>
    <xf numFmtId="0" fontId="20" fillId="0" borderId="8" xfId="0" applyFont="1" applyBorder="1"/>
    <xf numFmtId="0" fontId="20" fillId="0" borderId="9" xfId="0" applyFont="1" applyBorder="1" applyAlignment="1">
      <alignment horizontal="center"/>
    </xf>
    <xf numFmtId="0" fontId="20" fillId="0" borderId="0" xfId="0" applyFont="1"/>
    <xf numFmtId="0" fontId="20" fillId="0" borderId="6" xfId="0" applyFont="1" applyBorder="1"/>
    <xf numFmtId="0" fontId="20" fillId="0" borderId="6" xfId="0" applyFont="1" applyBorder="1" applyAlignment="1">
      <alignment horizontal="center" vertical="center"/>
    </xf>
    <xf numFmtId="0" fontId="20" fillId="0" borderId="11" xfId="0" applyFont="1" applyBorder="1" applyAlignment="1">
      <alignment horizontal="center"/>
    </xf>
    <xf numFmtId="164" fontId="18" fillId="0" borderId="13" xfId="0" applyNumberFormat="1" applyFont="1" applyBorder="1" applyAlignment="1">
      <alignment horizontal="right" vertical="center"/>
    </xf>
    <xf numFmtId="0" fontId="15" fillId="0" borderId="16" xfId="0" applyFont="1" applyBorder="1"/>
    <xf numFmtId="0" fontId="20" fillId="0" borderId="0" xfId="0" applyFont="1" applyAlignment="1">
      <alignment horizontal="center" vertical="center"/>
    </xf>
    <xf numFmtId="44" fontId="21" fillId="0" borderId="0" xfId="0" applyNumberFormat="1" applyFont="1" applyAlignment="1">
      <alignment horizontal="center"/>
    </xf>
    <xf numFmtId="0" fontId="20" fillId="0" borderId="0" xfId="0" applyFont="1" applyAlignment="1">
      <alignment horizontal="center"/>
    </xf>
    <xf numFmtId="0" fontId="20" fillId="0" borderId="17" xfId="0" applyFont="1" applyBorder="1" applyAlignment="1">
      <alignment horizontal="center"/>
    </xf>
    <xf numFmtId="0" fontId="18" fillId="0" borderId="0" xfId="0" applyFont="1" applyAlignment="1">
      <alignment horizontal="center" vertical="center"/>
    </xf>
    <xf numFmtId="0" fontId="18" fillId="0" borderId="0" xfId="0" applyFont="1" applyAlignment="1">
      <alignment horizontal="center"/>
    </xf>
    <xf numFmtId="0" fontId="18" fillId="0" borderId="16" xfId="0" applyFont="1" applyBorder="1"/>
    <xf numFmtId="0" fontId="18" fillId="0" borderId="17" xfId="0" applyFont="1" applyBorder="1" applyAlignment="1">
      <alignment horizontal="center"/>
    </xf>
    <xf numFmtId="0" fontId="15" fillId="0" borderId="3" xfId="0" applyFont="1" applyBorder="1" applyAlignment="1">
      <alignment horizontal="left"/>
    </xf>
    <xf numFmtId="0" fontId="0" fillId="0" borderId="4" xfId="0" applyBorder="1" applyAlignment="1">
      <alignment horizontal="right"/>
    </xf>
    <xf numFmtId="44" fontId="20" fillId="0" borderId="8" xfId="0" applyNumberFormat="1" applyFont="1" applyBorder="1" applyAlignment="1">
      <alignment horizontal="center" vertical="center"/>
    </xf>
    <xf numFmtId="10" fontId="20" fillId="4" borderId="0" xfId="0" applyNumberFormat="1" applyFont="1" applyFill="1" applyAlignment="1">
      <alignment horizontal="center" vertical="center"/>
    </xf>
    <xf numFmtId="4" fontId="34" fillId="0" borderId="0" xfId="7" applyNumberFormat="1" applyFont="1" applyAlignment="1" applyProtection="1">
      <alignment horizontal="right" vertical="top"/>
      <protection locked="0"/>
    </xf>
    <xf numFmtId="4" fontId="31" fillId="0" borderId="0" xfId="7" applyNumberFormat="1" applyFont="1" applyAlignment="1" applyProtection="1">
      <alignment horizontal="right" vertical="top"/>
      <protection locked="0"/>
    </xf>
    <xf numFmtId="4" fontId="34" fillId="0" borderId="0" xfId="11" applyNumberFormat="1" applyFont="1" applyAlignment="1" applyProtection="1">
      <alignment horizontal="right" vertical="top"/>
      <protection locked="0"/>
    </xf>
    <xf numFmtId="4" fontId="47" fillId="0" borderId="0" xfId="7" applyNumberFormat="1" applyFont="1" applyAlignment="1" applyProtection="1">
      <alignment horizontal="right" vertical="top"/>
      <protection locked="0"/>
    </xf>
    <xf numFmtId="0" fontId="46" fillId="0" borderId="0" xfId="0" applyFont="1" applyAlignment="1" applyProtection="1">
      <alignment horizontal="fill" vertical="center" wrapText="1"/>
      <protection locked="0"/>
    </xf>
    <xf numFmtId="4" fontId="42" fillId="0" borderId="19" xfId="0" applyNumberFormat="1" applyFont="1" applyBorder="1" applyAlignment="1" applyProtection="1">
      <alignment horizontal="right" vertical="top"/>
      <protection locked="0"/>
    </xf>
    <xf numFmtId="4" fontId="42" fillId="0" borderId="0" xfId="0" applyNumberFormat="1" applyFont="1" applyAlignment="1" applyProtection="1">
      <alignment horizontal="right" vertical="top"/>
      <protection locked="0"/>
    </xf>
    <xf numFmtId="4" fontId="49" fillId="0" borderId="0" xfId="0" applyNumberFormat="1" applyFont="1" applyAlignment="1" applyProtection="1">
      <alignment horizontal="right" vertical="top"/>
      <protection locked="0"/>
    </xf>
    <xf numFmtId="3" fontId="53" fillId="0" borderId="0" xfId="8" applyNumberFormat="1" applyFont="1" applyAlignment="1" applyProtection="1">
      <alignment horizontal="center" vertical="top" wrapText="1"/>
      <protection locked="0"/>
    </xf>
    <xf numFmtId="0" fontId="15" fillId="3" borderId="6" xfId="0" applyFont="1" applyFill="1" applyBorder="1" applyAlignment="1">
      <alignment horizontal="left"/>
    </xf>
    <xf numFmtId="0" fontId="0" fillId="3" borderId="6" xfId="0" applyFill="1" applyBorder="1" applyAlignment="1">
      <alignment horizontal="left"/>
    </xf>
    <xf numFmtId="0" fontId="67" fillId="3" borderId="6" xfId="0" applyFont="1" applyFill="1" applyBorder="1" applyAlignment="1">
      <alignment horizontal="left" wrapText="1"/>
    </xf>
    <xf numFmtId="0" fontId="67" fillId="3" borderId="6" xfId="0" applyFont="1" applyFill="1" applyBorder="1" applyAlignment="1">
      <alignment horizontal="center" vertical="center" wrapText="1"/>
    </xf>
    <xf numFmtId="44" fontId="12" fillId="0" borderId="4" xfId="0" applyNumberFormat="1" applyFont="1" applyBorder="1" applyAlignment="1">
      <alignment horizontal="center" vertical="center"/>
    </xf>
    <xf numFmtId="44" fontId="12" fillId="3" borderId="0" xfId="0" applyNumberFormat="1" applyFont="1" applyFill="1" applyAlignment="1">
      <alignment horizontal="center" vertical="center"/>
    </xf>
    <xf numFmtId="44" fontId="12" fillId="3" borderId="0" xfId="0" applyNumberFormat="1" applyFont="1" applyFill="1" applyAlignment="1">
      <alignment horizontal="center"/>
    </xf>
    <xf numFmtId="164" fontId="12" fillId="3" borderId="0" xfId="0" applyNumberFormat="1" applyFont="1" applyFill="1" applyAlignment="1">
      <alignment horizontal="center" vertical="center"/>
    </xf>
    <xf numFmtId="44" fontId="67" fillId="0" borderId="8" xfId="0" applyNumberFormat="1" applyFont="1" applyBorder="1" applyAlignment="1">
      <alignment horizontal="center"/>
    </xf>
    <xf numFmtId="44" fontId="67" fillId="0" borderId="0" xfId="0" applyNumberFormat="1" applyFont="1" applyAlignment="1">
      <alignment horizontal="center"/>
    </xf>
    <xf numFmtId="44" fontId="67" fillId="0" borderId="6" xfId="0" applyNumberFormat="1" applyFont="1" applyBorder="1" applyAlignment="1">
      <alignment horizontal="center"/>
    </xf>
    <xf numFmtId="0" fontId="67" fillId="0" borderId="0" xfId="0" applyFont="1" applyAlignment="1">
      <alignment horizontal="right"/>
    </xf>
    <xf numFmtId="4" fontId="69" fillId="0" borderId="0" xfId="4" applyFont="1" applyProtection="1">
      <protection locked="0"/>
    </xf>
    <xf numFmtId="4" fontId="0" fillId="0" borderId="0" xfId="4" applyFont="1" applyProtection="1">
      <protection locked="0"/>
    </xf>
    <xf numFmtId="4" fontId="68" fillId="0" borderId="0" xfId="4" applyFont="1" applyProtection="1">
      <protection locked="0"/>
    </xf>
    <xf numFmtId="4" fontId="71" fillId="0" borderId="0" xfId="4" applyFont="1" applyProtection="1">
      <protection locked="0"/>
    </xf>
    <xf numFmtId="4" fontId="76" fillId="0" borderId="0" xfId="4" applyFont="1" applyProtection="1">
      <protection locked="0"/>
    </xf>
    <xf numFmtId="2" fontId="76" fillId="0" borderId="0" xfId="15" applyNumberFormat="1" applyFont="1" applyProtection="1">
      <protection locked="0"/>
    </xf>
    <xf numFmtId="4" fontId="76" fillId="0" borderId="0" xfId="5" applyFont="1" applyProtection="1">
      <protection locked="0"/>
    </xf>
    <xf numFmtId="2" fontId="76" fillId="0" borderId="0" xfId="5" applyNumberFormat="1" applyFont="1" applyProtection="1">
      <protection locked="0"/>
    </xf>
    <xf numFmtId="4" fontId="75" fillId="0" borderId="0" xfId="5" applyFont="1" applyProtection="1">
      <protection locked="0"/>
    </xf>
    <xf numFmtId="2" fontId="76" fillId="0" borderId="0" xfId="6" applyNumberFormat="1" applyFont="1" applyProtection="1">
      <protection locked="0"/>
    </xf>
    <xf numFmtId="2" fontId="76" fillId="0" borderId="0" xfId="4" applyNumberFormat="1" applyFont="1" applyProtection="1">
      <protection locked="0"/>
    </xf>
    <xf numFmtId="2" fontId="68" fillId="0" borderId="0" xfId="5" applyNumberFormat="1" applyFont="1" applyProtection="1">
      <protection locked="0"/>
    </xf>
    <xf numFmtId="4" fontId="68" fillId="0" borderId="0" xfId="5" applyFont="1" applyProtection="1">
      <protection locked="0"/>
    </xf>
    <xf numFmtId="169" fontId="75" fillId="0" borderId="0" xfId="5" applyNumberFormat="1" applyFont="1" applyProtection="1">
      <protection locked="0"/>
    </xf>
    <xf numFmtId="4" fontId="76" fillId="0" borderId="22" xfId="5" applyFont="1" applyBorder="1" applyProtection="1">
      <protection locked="0"/>
    </xf>
    <xf numFmtId="4" fontId="76" fillId="0" borderId="0" xfId="6" applyFont="1" applyProtection="1">
      <protection locked="0"/>
    </xf>
    <xf numFmtId="4" fontId="78" fillId="0" borderId="0" xfId="6" applyFont="1" applyProtection="1">
      <protection locked="0"/>
    </xf>
    <xf numFmtId="4" fontId="2" fillId="0" borderId="0" xfId="5" applyProtection="1">
      <protection locked="0"/>
    </xf>
    <xf numFmtId="4" fontId="79" fillId="0" borderId="0" xfId="5" applyFont="1" applyProtection="1">
      <protection locked="0"/>
    </xf>
    <xf numFmtId="4" fontId="68" fillId="0" borderId="0" xfId="6" applyFont="1" applyProtection="1">
      <protection locked="0"/>
    </xf>
    <xf numFmtId="4" fontId="75" fillId="0" borderId="0" xfId="6" applyFont="1" applyProtection="1">
      <protection locked="0"/>
    </xf>
    <xf numFmtId="4" fontId="68" fillId="0" borderId="0" xfId="5" applyFont="1" applyAlignment="1" applyProtection="1">
      <alignment horizontal="right"/>
      <protection locked="0"/>
    </xf>
    <xf numFmtId="4" fontId="76" fillId="0" borderId="39" xfId="5" applyFont="1" applyBorder="1" applyProtection="1">
      <protection locked="0"/>
    </xf>
    <xf numFmtId="4" fontId="100" fillId="0" borderId="0" xfId="5" applyFont="1" applyProtection="1">
      <protection locked="0"/>
    </xf>
    <xf numFmtId="4" fontId="96" fillId="0" borderId="0" xfId="5" applyFont="1" applyAlignment="1" applyProtection="1">
      <alignment vertical="center"/>
      <protection locked="0"/>
    </xf>
    <xf numFmtId="4" fontId="105" fillId="8" borderId="19" xfId="19" applyFont="1" applyFill="1" applyBorder="1" applyAlignment="1" applyProtection="1">
      <alignment horizontal="left"/>
      <protection locked="0"/>
    </xf>
    <xf numFmtId="4" fontId="86" fillId="0" borderId="0" xfId="19" applyFont="1" applyAlignment="1" applyProtection="1">
      <alignment horizontal="center"/>
      <protection locked="0"/>
    </xf>
    <xf numFmtId="4" fontId="76" fillId="0" borderId="0" xfId="19" applyFont="1" applyProtection="1">
      <protection locked="0"/>
    </xf>
    <xf numFmtId="4" fontId="68" fillId="0" borderId="0" xfId="19" applyFont="1" applyProtection="1">
      <protection locked="0"/>
    </xf>
    <xf numFmtId="4" fontId="75" fillId="0" borderId="0" xfId="19" applyFont="1" applyProtection="1">
      <protection locked="0"/>
    </xf>
    <xf numFmtId="4" fontId="69" fillId="0" borderId="0" xfId="19" applyFont="1" applyProtection="1">
      <protection locked="0"/>
    </xf>
    <xf numFmtId="4" fontId="78" fillId="0" borderId="0" xfId="19" applyFont="1" applyProtection="1">
      <protection locked="0"/>
    </xf>
    <xf numFmtId="4" fontId="78" fillId="0" borderId="22" xfId="19" applyFont="1" applyBorder="1" applyProtection="1">
      <protection locked="0"/>
    </xf>
    <xf numFmtId="4" fontId="100" fillId="0" borderId="0" xfId="5" applyFont="1" applyAlignment="1" applyProtection="1">
      <alignment vertical="center"/>
      <protection locked="0"/>
    </xf>
    <xf numFmtId="169" fontId="111" fillId="8" borderId="19" xfId="5" applyNumberFormat="1" applyFont="1" applyFill="1" applyBorder="1" applyAlignment="1" applyProtection="1">
      <alignment horizontal="left" vertical="center"/>
      <protection locked="0"/>
    </xf>
    <xf numFmtId="4" fontId="78" fillId="0" borderId="0" xfId="4" applyFont="1" applyProtection="1">
      <protection locked="0"/>
    </xf>
    <xf numFmtId="44" fontId="0" fillId="0" borderId="0" xfId="0" applyNumberFormat="1" applyAlignment="1">
      <alignment horizontal="center" vertical="center"/>
    </xf>
    <xf numFmtId="44" fontId="12" fillId="19" borderId="5" xfId="0" applyNumberFormat="1" applyFont="1" applyFill="1" applyBorder="1" applyAlignment="1">
      <alignment horizontal="center"/>
    </xf>
    <xf numFmtId="44" fontId="12" fillId="18" borderId="4" xfId="0" applyNumberFormat="1" applyFont="1" applyFill="1" applyBorder="1" applyAlignment="1">
      <alignment horizontal="center" vertical="center"/>
    </xf>
    <xf numFmtId="44" fontId="12" fillId="16" borderId="5" xfId="0" applyNumberFormat="1" applyFont="1" applyFill="1" applyBorder="1" applyAlignment="1">
      <alignment horizontal="center"/>
    </xf>
    <xf numFmtId="44" fontId="12" fillId="17" borderId="4" xfId="0" applyNumberFormat="1" applyFont="1" applyFill="1" applyBorder="1" applyAlignment="1">
      <alignment horizontal="center" vertical="center"/>
    </xf>
    <xf numFmtId="44" fontId="12" fillId="15" borderId="4" xfId="0" applyNumberFormat="1" applyFont="1" applyFill="1" applyBorder="1" applyAlignment="1">
      <alignment horizontal="center"/>
    </xf>
    <xf numFmtId="44" fontId="12" fillId="14" borderId="4" xfId="0" applyNumberFormat="1" applyFont="1" applyFill="1" applyBorder="1" applyAlignment="1">
      <alignment horizontal="center"/>
    </xf>
    <xf numFmtId="0" fontId="67" fillId="3" borderId="0" xfId="0" applyFont="1" applyFill="1" applyAlignment="1">
      <alignment horizontal="left" wrapText="1"/>
    </xf>
    <xf numFmtId="44" fontId="12" fillId="19" borderId="0" xfId="0" applyNumberFormat="1" applyFont="1" applyFill="1" applyAlignment="1">
      <alignment horizontal="center"/>
    </xf>
    <xf numFmtId="44" fontId="12" fillId="20" borderId="42" xfId="0" applyNumberFormat="1" applyFont="1" applyFill="1" applyBorder="1" applyAlignment="1">
      <alignment horizontal="center"/>
    </xf>
    <xf numFmtId="49" fontId="9" fillId="0" borderId="0" xfId="0" applyNumberFormat="1" applyFont="1" applyAlignment="1">
      <alignment vertical="top"/>
    </xf>
    <xf numFmtId="0" fontId="9" fillId="0" borderId="0" xfId="0" applyFont="1" applyAlignment="1">
      <alignment vertical="top" wrapText="1"/>
    </xf>
    <xf numFmtId="0" fontId="9" fillId="0" borderId="0" xfId="0" applyFont="1" applyAlignment="1">
      <alignment horizontal="center" vertical="top"/>
    </xf>
    <xf numFmtId="4" fontId="9" fillId="0" borderId="0" xfId="0" applyNumberFormat="1" applyFont="1" applyAlignment="1">
      <alignment horizontal="center" vertical="top"/>
    </xf>
    <xf numFmtId="164" fontId="9" fillId="0" borderId="0" xfId="0" applyNumberFormat="1" applyFont="1" applyAlignment="1">
      <alignment horizontal="center" vertical="top"/>
    </xf>
    <xf numFmtId="49" fontId="10" fillId="0" borderId="0" xfId="0" applyNumberFormat="1" applyFont="1" applyAlignment="1">
      <alignment horizontal="center" vertical="center"/>
    </xf>
    <xf numFmtId="0" fontId="0" fillId="0" borderId="0" xfId="0" applyAlignment="1">
      <alignment vertical="center"/>
    </xf>
    <xf numFmtId="49" fontId="13" fillId="0" borderId="0" xfId="0" applyNumberFormat="1" applyFont="1" applyAlignment="1">
      <alignment horizontal="left" vertical="center"/>
    </xf>
    <xf numFmtId="0" fontId="14" fillId="2" borderId="0" xfId="0" applyFont="1" applyFill="1" applyAlignment="1">
      <alignment horizontal="center" vertical="center" wrapText="1"/>
    </xf>
    <xf numFmtId="0" fontId="12" fillId="0" borderId="0" xfId="0" applyFont="1" applyAlignment="1">
      <alignment vertical="center"/>
    </xf>
    <xf numFmtId="49" fontId="9" fillId="0" borderId="0" xfId="0" applyNumberFormat="1" applyFont="1" applyAlignment="1">
      <alignment horizontal="center" vertical="top"/>
    </xf>
    <xf numFmtId="4" fontId="11" fillId="0" borderId="0" xfId="1" applyNumberFormat="1" applyFont="1" applyFill="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164" fontId="9" fillId="0" borderId="1" xfId="0" applyNumberFormat="1" applyFont="1" applyBorder="1" applyAlignment="1">
      <alignment horizontal="center" vertical="top"/>
    </xf>
    <xf numFmtId="49" fontId="9" fillId="0" borderId="0" xfId="0" quotePrefix="1" applyNumberFormat="1" applyFont="1" applyAlignment="1">
      <alignment horizontal="left" vertical="top"/>
    </xf>
    <xf numFmtId="49" fontId="10" fillId="0" borderId="0" xfId="0" quotePrefix="1" applyNumberFormat="1" applyFont="1" applyAlignment="1">
      <alignment horizontal="center" vertical="top"/>
    </xf>
    <xf numFmtId="164" fontId="10" fillId="0" borderId="0" xfId="0" applyNumberFormat="1" applyFont="1" applyAlignment="1">
      <alignment horizontal="center"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49" fontId="9" fillId="0" borderId="0" xfId="0" quotePrefix="1" applyNumberFormat="1" applyFont="1" applyAlignment="1">
      <alignment vertical="top"/>
    </xf>
    <xf numFmtId="164" fontId="0" fillId="0" borderId="0" xfId="0" applyNumberFormat="1"/>
    <xf numFmtId="0" fontId="24" fillId="0" borderId="0" xfId="0" applyFont="1" applyAlignment="1">
      <alignment vertical="top" wrapText="1"/>
    </xf>
    <xf numFmtId="49" fontId="9" fillId="0" borderId="1" xfId="0" applyNumberFormat="1" applyFont="1" applyBorder="1" applyAlignment="1">
      <alignment horizontal="center" vertical="top"/>
    </xf>
    <xf numFmtId="4" fontId="11" fillId="0" borderId="1" xfId="1" applyNumberFormat="1" applyFont="1" applyFill="1" applyBorder="1" applyAlignment="1">
      <alignment vertical="top" wrapText="1"/>
    </xf>
    <xf numFmtId="49" fontId="10" fillId="0" borderId="0" xfId="0" applyNumberFormat="1" applyFont="1" applyAlignment="1">
      <alignment vertical="top"/>
    </xf>
    <xf numFmtId="0" fontId="10" fillId="0" borderId="0" xfId="0" applyFont="1" applyAlignment="1">
      <alignment vertical="top" wrapText="1"/>
    </xf>
    <xf numFmtId="49" fontId="10" fillId="3" borderId="4" xfId="0" quotePrefix="1" applyNumberFormat="1" applyFont="1" applyFill="1" applyBorder="1" applyAlignment="1">
      <alignment horizontal="center" vertical="top"/>
    </xf>
    <xf numFmtId="164" fontId="10" fillId="3" borderId="5" xfId="0" applyNumberFormat="1" applyFont="1" applyFill="1" applyBorder="1" applyAlignment="1">
      <alignment horizontal="center" vertical="top"/>
    </xf>
    <xf numFmtId="49" fontId="10" fillId="0" borderId="0" xfId="0" quotePrefix="1" applyNumberFormat="1" applyFont="1" applyAlignment="1">
      <alignment horizontal="left" vertical="top"/>
    </xf>
    <xf numFmtId="1" fontId="31" fillId="0" borderId="0" xfId="0" applyNumberFormat="1" applyFont="1" applyAlignment="1">
      <alignment horizontal="right" vertical="top" wrapText="1"/>
    </xf>
    <xf numFmtId="0" fontId="32" fillId="0" borderId="0" xfId="0" applyFont="1" applyAlignment="1">
      <alignment vertical="top" wrapText="1"/>
    </xf>
    <xf numFmtId="49" fontId="33" fillId="0" borderId="0" xfId="0" applyNumberFormat="1" applyFont="1" applyAlignment="1">
      <alignment horizontal="right" vertical="top" wrapText="1"/>
    </xf>
    <xf numFmtId="0" fontId="33" fillId="0" borderId="0" xfId="0" applyFont="1" applyAlignment="1">
      <alignment horizontal="center" vertical="top" wrapText="1"/>
    </xf>
    <xf numFmtId="4" fontId="34" fillId="0" borderId="0" xfId="7" applyNumberFormat="1" applyFont="1" applyAlignment="1" applyProtection="1">
      <alignment horizontal="right" vertical="top"/>
    </xf>
    <xf numFmtId="3" fontId="2" fillId="0" borderId="0" xfId="0" applyNumberFormat="1" applyFont="1" applyAlignment="1">
      <alignment horizontal="center" vertical="top" wrapText="1"/>
    </xf>
    <xf numFmtId="0" fontId="2" fillId="0" borderId="0" xfId="0" applyFont="1" applyAlignment="1">
      <alignment wrapText="1"/>
    </xf>
    <xf numFmtId="0" fontId="33" fillId="0" borderId="0" xfId="0" applyFont="1" applyAlignment="1">
      <alignment vertical="top" wrapText="1"/>
    </xf>
    <xf numFmtId="0" fontId="35" fillId="0" borderId="0" xfId="0" applyFont="1" applyAlignment="1">
      <alignment vertical="top" wrapText="1"/>
    </xf>
    <xf numFmtId="1" fontId="31" fillId="0" borderId="0" xfId="0" applyNumberFormat="1" applyFont="1" applyAlignment="1">
      <alignment horizontal="right" vertical="top"/>
    </xf>
    <xf numFmtId="0" fontId="36" fillId="0" borderId="0" xfId="0" applyFont="1" applyAlignment="1">
      <alignment vertical="top"/>
    </xf>
    <xf numFmtId="49" fontId="37" fillId="0" borderId="0" xfId="0" applyNumberFormat="1" applyFont="1" applyAlignment="1">
      <alignment horizontal="right" vertical="top"/>
    </xf>
    <xf numFmtId="0" fontId="37" fillId="0" borderId="0" xfId="0" applyFont="1" applyAlignment="1">
      <alignment horizontal="center" vertical="top"/>
    </xf>
    <xf numFmtId="4" fontId="31" fillId="0" borderId="0" xfId="7" applyNumberFormat="1" applyFont="1" applyAlignment="1" applyProtection="1">
      <alignment horizontal="right" vertical="top"/>
    </xf>
    <xf numFmtId="0" fontId="2" fillId="0" borderId="0" xfId="0" applyFont="1" applyAlignment="1">
      <alignment horizontal="left" vertical="top" wrapText="1"/>
    </xf>
    <xf numFmtId="3" fontId="2" fillId="0" borderId="0" xfId="0" applyNumberFormat="1" applyFont="1" applyAlignment="1">
      <alignment horizontal="center" wrapText="1"/>
    </xf>
    <xf numFmtId="0" fontId="38" fillId="0" borderId="0" xfId="0" applyFont="1" applyAlignment="1">
      <alignment vertical="top" wrapText="1"/>
    </xf>
    <xf numFmtId="0" fontId="39" fillId="0" borderId="0" xfId="0" applyFont="1" applyAlignment="1">
      <alignment vertical="top"/>
    </xf>
    <xf numFmtId="0" fontId="37" fillId="0" borderId="0" xfId="0" applyFont="1" applyAlignment="1">
      <alignment vertical="top"/>
    </xf>
    <xf numFmtId="0" fontId="40" fillId="0" borderId="0" xfId="0" applyFont="1" applyAlignment="1">
      <alignment vertical="top" wrapText="1"/>
    </xf>
    <xf numFmtId="0" fontId="41" fillId="0" borderId="0" xfId="0" applyFont="1" applyAlignment="1">
      <alignment vertical="top" wrapText="1"/>
    </xf>
    <xf numFmtId="0" fontId="2" fillId="0" borderId="0" xfId="10" applyFont="1" applyAlignment="1">
      <alignment wrapText="1"/>
    </xf>
    <xf numFmtId="3" fontId="2" fillId="0" borderId="2" xfId="0" applyNumberFormat="1" applyFont="1" applyBorder="1" applyAlignment="1">
      <alignment horizontal="center" vertical="top" wrapText="1"/>
    </xf>
    <xf numFmtId="0" fontId="30" fillId="0" borderId="2" xfId="0" applyFont="1" applyBorder="1" applyAlignment="1">
      <alignment wrapText="1"/>
    </xf>
    <xf numFmtId="0" fontId="30" fillId="0" borderId="0" xfId="0" applyFont="1" applyAlignment="1">
      <alignment wrapText="1"/>
    </xf>
    <xf numFmtId="0" fontId="33" fillId="0" borderId="0" xfId="0" quotePrefix="1" applyFont="1" applyAlignment="1">
      <alignment vertical="top" wrapText="1"/>
    </xf>
    <xf numFmtId="1" fontId="42" fillId="0" borderId="0" xfId="0" applyNumberFormat="1" applyFont="1" applyAlignment="1">
      <alignment horizontal="right" vertical="top" wrapText="1"/>
    </xf>
    <xf numFmtId="49" fontId="43" fillId="0" borderId="0" xfId="0" applyNumberFormat="1" applyFont="1" applyAlignment="1">
      <alignment horizontal="left" wrapText="1"/>
    </xf>
    <xf numFmtId="49" fontId="44" fillId="0" borderId="0" xfId="0" applyNumberFormat="1" applyFont="1" applyAlignment="1">
      <alignment horizontal="center"/>
    </xf>
    <xf numFmtId="0" fontId="45" fillId="0" borderId="0" xfId="0" applyFont="1" applyAlignment="1">
      <alignment horizontal="center" vertical="center" wrapText="1"/>
    </xf>
    <xf numFmtId="167" fontId="46" fillId="0" borderId="0" xfId="0" applyNumberFormat="1" applyFont="1"/>
    <xf numFmtId="0" fontId="33" fillId="0" borderId="0" xfId="0" applyFont="1" applyAlignment="1">
      <alignment horizontal="right" vertical="top" wrapText="1"/>
    </xf>
    <xf numFmtId="164" fontId="34" fillId="0" borderId="0" xfId="7" applyNumberFormat="1" applyFont="1" applyAlignment="1" applyProtection="1">
      <alignment horizontal="right" vertical="top"/>
    </xf>
    <xf numFmtId="1" fontId="34" fillId="0" borderId="0" xfId="0" applyNumberFormat="1" applyFont="1" applyAlignment="1">
      <alignment horizontal="right" vertical="top" wrapText="1"/>
    </xf>
    <xf numFmtId="0" fontId="34" fillId="0" borderId="0" xfId="9" applyFont="1" applyFill="1" applyAlignment="1" applyProtection="1">
      <alignment horizontal="right" vertical="top" wrapText="1"/>
    </xf>
    <xf numFmtId="1" fontId="33" fillId="0" borderId="0" xfId="0" applyNumberFormat="1" applyFont="1" applyAlignment="1">
      <alignment vertical="top" wrapText="1"/>
    </xf>
    <xf numFmtId="0" fontId="2" fillId="0" borderId="0" xfId="0" applyFont="1" applyAlignment="1">
      <alignment vertical="top" wrapText="1"/>
    </xf>
    <xf numFmtId="49" fontId="38" fillId="0" borderId="0" xfId="0" applyNumberFormat="1" applyFont="1" applyAlignment="1">
      <alignment vertical="top" wrapText="1"/>
    </xf>
    <xf numFmtId="0" fontId="34" fillId="0" borderId="0" xfId="0" applyFont="1"/>
    <xf numFmtId="1" fontId="42" fillId="0" borderId="18" xfId="0" applyNumberFormat="1" applyFont="1" applyBorder="1" applyAlignment="1">
      <alignment horizontal="right" vertical="top" wrapText="1"/>
    </xf>
    <xf numFmtId="1" fontId="34" fillId="0" borderId="19" xfId="0" applyNumberFormat="1" applyFont="1" applyBorder="1" applyAlignment="1">
      <alignment horizontal="left" vertical="top" wrapText="1"/>
    </xf>
    <xf numFmtId="1" fontId="31" fillId="0" borderId="19" xfId="0" applyNumberFormat="1" applyFont="1" applyBorder="1" applyAlignment="1">
      <alignment horizontal="right" vertical="top" wrapText="1"/>
    </xf>
    <xf numFmtId="3" fontId="42" fillId="0" borderId="19" xfId="8" applyNumberFormat="1" applyFont="1" applyBorder="1" applyAlignment="1" applyProtection="1">
      <alignment horizontal="right" vertical="top" wrapText="1"/>
    </xf>
    <xf numFmtId="4" fontId="42" fillId="0" borderId="19" xfId="0" applyNumberFormat="1" applyFont="1" applyBorder="1" applyAlignment="1">
      <alignment horizontal="right" vertical="top"/>
    </xf>
    <xf numFmtId="164" fontId="46" fillId="0" borderId="20" xfId="0" applyNumberFormat="1" applyFont="1" applyBorder="1" applyAlignment="1">
      <alignment horizontal="right" vertical="top"/>
    </xf>
    <xf numFmtId="49" fontId="42" fillId="0" borderId="0" xfId="0" quotePrefix="1" applyNumberFormat="1" applyFont="1" applyAlignment="1">
      <alignment horizontal="right" vertical="top"/>
    </xf>
    <xf numFmtId="49" fontId="43" fillId="0" borderId="0" xfId="0" applyNumberFormat="1" applyFont="1" applyAlignment="1">
      <alignment vertical="top" wrapText="1"/>
    </xf>
    <xf numFmtId="0" fontId="43" fillId="0" borderId="0" xfId="0" applyFont="1" applyAlignment="1">
      <alignment horizontal="right" vertical="top" wrapText="1"/>
    </xf>
    <xf numFmtId="3" fontId="42" fillId="0" borderId="0" xfId="8" applyNumberFormat="1" applyFont="1" applyAlignment="1" applyProtection="1">
      <alignment horizontal="right" vertical="top" wrapText="1"/>
    </xf>
    <xf numFmtId="4" fontId="42" fillId="0" borderId="0" xfId="0" applyNumberFormat="1" applyFont="1" applyAlignment="1">
      <alignment horizontal="right" vertical="top"/>
    </xf>
    <xf numFmtId="3" fontId="5" fillId="0" borderId="0" xfId="0" applyNumberFormat="1" applyFont="1" applyAlignment="1">
      <alignment horizontal="center" vertical="top" wrapText="1"/>
    </xf>
    <xf numFmtId="0" fontId="5" fillId="0" borderId="0" xfId="0" applyFont="1" applyAlignment="1">
      <alignment wrapText="1"/>
    </xf>
    <xf numFmtId="0" fontId="2" fillId="0" borderId="2" xfId="0" applyFont="1" applyBorder="1" applyAlignment="1">
      <alignment wrapText="1"/>
    </xf>
    <xf numFmtId="3" fontId="30" fillId="0" borderId="2" xfId="0" applyNumberFormat="1" applyFont="1" applyBorder="1" applyAlignment="1">
      <alignment horizontal="center" wrapText="1"/>
    </xf>
    <xf numFmtId="3" fontId="30" fillId="0" borderId="0" xfId="0" applyNumberFormat="1" applyFont="1" applyAlignment="1">
      <alignment horizontal="center" wrapText="1"/>
    </xf>
    <xf numFmtId="49" fontId="33" fillId="0" borderId="0" xfId="0" applyNumberFormat="1" applyFont="1" applyAlignment="1">
      <alignment vertical="top" wrapText="1"/>
    </xf>
    <xf numFmtId="1" fontId="48" fillId="0" borderId="0" xfId="0" applyNumberFormat="1" applyFont="1" applyAlignment="1">
      <alignment horizontal="right" vertical="top" wrapText="1"/>
    </xf>
    <xf numFmtId="4" fontId="46" fillId="0" borderId="20" xfId="0" applyNumberFormat="1" applyFont="1" applyBorder="1" applyAlignment="1">
      <alignment horizontal="right" vertical="top"/>
    </xf>
    <xf numFmtId="2" fontId="2" fillId="0" borderId="0" xfId="0" applyNumberFormat="1" applyFont="1" applyAlignment="1">
      <alignment vertical="top" wrapText="1"/>
    </xf>
    <xf numFmtId="0" fontId="35" fillId="0" borderId="0" xfId="0" applyFont="1" applyAlignment="1">
      <alignment horizontal="right" vertical="center" wrapText="1"/>
    </xf>
    <xf numFmtId="49" fontId="35" fillId="0" borderId="0" xfId="0" applyNumberFormat="1" applyFont="1" applyAlignment="1">
      <alignment horizontal="fill" vertical="top" wrapText="1"/>
    </xf>
    <xf numFmtId="0" fontId="35" fillId="0" borderId="0" xfId="0" applyFont="1" applyAlignment="1">
      <alignment horizontal="right" vertical="top" wrapText="1"/>
    </xf>
    <xf numFmtId="3" fontId="35" fillId="0" borderId="0" xfId="8" applyNumberFormat="1" applyFont="1" applyAlignment="1" applyProtection="1">
      <alignment horizontal="right" vertical="top" wrapText="1"/>
    </xf>
    <xf numFmtId="0" fontId="46" fillId="0" borderId="0" xfId="0" applyFont="1" applyAlignment="1">
      <alignment horizontal="fill" vertical="center" wrapText="1"/>
    </xf>
    <xf numFmtId="49" fontId="33" fillId="0" borderId="0" xfId="0" quotePrefix="1" applyNumberFormat="1" applyFont="1" applyAlignment="1">
      <alignment vertical="top" wrapText="1"/>
    </xf>
    <xf numFmtId="1" fontId="49" fillId="0" borderId="0" xfId="0" applyNumberFormat="1" applyFont="1" applyAlignment="1">
      <alignment horizontal="right" vertical="top" wrapText="1"/>
    </xf>
    <xf numFmtId="1" fontId="50" fillId="0" borderId="0" xfId="0" applyNumberFormat="1" applyFont="1" applyAlignment="1">
      <alignment horizontal="left" vertical="top" wrapText="1"/>
    </xf>
    <xf numFmtId="1" fontId="51" fillId="0" borderId="0" xfId="0" applyNumberFormat="1" applyFont="1" applyAlignment="1">
      <alignment horizontal="right" vertical="top" wrapText="1"/>
    </xf>
    <xf numFmtId="3" fontId="49" fillId="0" borderId="0" xfId="12" applyNumberFormat="1" applyFont="1" applyAlignment="1">
      <alignment horizontal="right" vertical="top" wrapText="1"/>
    </xf>
    <xf numFmtId="4" fontId="52" fillId="0" borderId="0" xfId="0" applyNumberFormat="1" applyFont="1" applyAlignment="1">
      <alignment horizontal="right" vertical="top"/>
    </xf>
    <xf numFmtId="49" fontId="53" fillId="0" borderId="0" xfId="0" applyNumberFormat="1" applyFont="1" applyAlignment="1">
      <alignment horizontal="center" vertical="top"/>
    </xf>
    <xf numFmtId="1" fontId="53" fillId="0" borderId="0" xfId="0" applyNumberFormat="1" applyFont="1" applyAlignment="1">
      <alignment horizontal="left" vertical="top" wrapText="1"/>
    </xf>
    <xf numFmtId="3" fontId="53" fillId="0" borderId="0" xfId="8" applyNumberFormat="1" applyFont="1" applyAlignment="1" applyProtection="1">
      <alignment horizontal="right" vertical="top" wrapText="1"/>
    </xf>
    <xf numFmtId="4" fontId="46" fillId="0" borderId="0" xfId="0" applyNumberFormat="1" applyFont="1" applyAlignment="1">
      <alignment horizontal="right" vertical="top"/>
    </xf>
    <xf numFmtId="49" fontId="38" fillId="0" borderId="0" xfId="0" applyNumberFormat="1" applyFont="1" applyAlignment="1">
      <alignment horizontal="right" vertical="top" wrapText="1"/>
    </xf>
    <xf numFmtId="0" fontId="38" fillId="0" borderId="0" xfId="0" applyFont="1" applyAlignment="1">
      <alignment horizontal="right" vertical="top" wrapText="1"/>
    </xf>
    <xf numFmtId="0" fontId="55" fillId="0" borderId="0" xfId="0" applyFont="1" applyAlignment="1">
      <alignment vertical="top" wrapText="1"/>
    </xf>
    <xf numFmtId="1" fontId="53" fillId="0" borderId="19" xfId="0" applyNumberFormat="1" applyFont="1" applyBorder="1" applyAlignment="1">
      <alignment horizontal="right" vertical="top" wrapText="1"/>
    </xf>
    <xf numFmtId="1" fontId="53" fillId="0" borderId="19" xfId="0" applyNumberFormat="1" applyFont="1" applyBorder="1" applyAlignment="1">
      <alignment horizontal="left" vertical="top" wrapText="1"/>
    </xf>
    <xf numFmtId="1" fontId="48" fillId="0" borderId="19" xfId="0" applyNumberFormat="1" applyFont="1" applyBorder="1" applyAlignment="1">
      <alignment horizontal="left" wrapText="1"/>
    </xf>
    <xf numFmtId="3" fontId="53" fillId="0" borderId="19" xfId="8" applyNumberFormat="1" applyFont="1" applyBorder="1" applyAlignment="1" applyProtection="1">
      <alignment horizontal="center" wrapText="1"/>
    </xf>
    <xf numFmtId="3" fontId="53" fillId="0" borderId="19" xfId="8" applyNumberFormat="1" applyFont="1" applyBorder="1" applyAlignment="1" applyProtection="1">
      <alignment horizontal="center" vertical="top" wrapText="1"/>
    </xf>
    <xf numFmtId="49" fontId="32" fillId="0" borderId="0" xfId="0" applyNumberFormat="1" applyFont="1" applyAlignment="1">
      <alignment horizontal="fill" vertical="center" wrapText="1"/>
    </xf>
    <xf numFmtId="0" fontId="32" fillId="0" borderId="0" xfId="0" applyFont="1" applyAlignment="1">
      <alignment horizontal="center" vertical="center" wrapText="1"/>
    </xf>
    <xf numFmtId="0" fontId="56" fillId="0" borderId="0" xfId="0" applyFont="1" applyAlignment="1">
      <alignment horizontal="fill" vertical="center" wrapText="1"/>
    </xf>
    <xf numFmtId="0" fontId="57" fillId="0" borderId="21" xfId="0" applyFont="1" applyBorder="1" applyAlignment="1">
      <alignment vertical="top" wrapText="1"/>
    </xf>
    <xf numFmtId="2" fontId="57" fillId="0" borderId="22" xfId="0" applyNumberFormat="1" applyFont="1" applyBorder="1" applyAlignment="1">
      <alignment horizontal="center" vertical="top" wrapText="1"/>
    </xf>
    <xf numFmtId="2" fontId="58" fillId="0" borderId="22" xfId="0" applyNumberFormat="1" applyFont="1" applyBorder="1" applyAlignment="1">
      <alignment horizontal="center" vertical="top" wrapText="1"/>
    </xf>
    <xf numFmtId="2" fontId="58" fillId="0" borderId="23" xfId="0" applyNumberFormat="1" applyFont="1" applyBorder="1" applyAlignment="1">
      <alignment horizontal="right" vertical="top"/>
    </xf>
    <xf numFmtId="4" fontId="58" fillId="0" borderId="24" xfId="0" applyNumberFormat="1" applyFont="1" applyBorder="1" applyAlignment="1">
      <alignment horizontal="right" vertical="top"/>
    </xf>
    <xf numFmtId="0" fontId="57" fillId="0" borderId="25" xfId="0" applyFont="1" applyBorder="1" applyAlignment="1">
      <alignment vertical="top" wrapText="1"/>
    </xf>
    <xf numFmtId="2" fontId="57" fillId="0" borderId="26" xfId="0" applyNumberFormat="1" applyFont="1" applyBorder="1" applyAlignment="1">
      <alignment horizontal="center" vertical="top" wrapText="1"/>
    </xf>
    <xf numFmtId="2" fontId="58" fillId="0" borderId="26" xfId="0" applyNumberFormat="1" applyFont="1" applyBorder="1" applyAlignment="1">
      <alignment horizontal="center" vertical="top" wrapText="1"/>
    </xf>
    <xf numFmtId="2" fontId="58" fillId="0" borderId="27" xfId="0" applyNumberFormat="1" applyFont="1" applyBorder="1" applyAlignment="1">
      <alignment horizontal="right" vertical="top"/>
    </xf>
    <xf numFmtId="4" fontId="58" fillId="0" borderId="28" xfId="0" applyNumberFormat="1" applyFont="1" applyBorder="1" applyAlignment="1">
      <alignment horizontal="right" vertical="top"/>
    </xf>
    <xf numFmtId="4" fontId="58" fillId="0" borderId="34" xfId="0" applyNumberFormat="1" applyFont="1" applyBorder="1" applyAlignment="1">
      <alignment horizontal="right" vertical="top"/>
    </xf>
    <xf numFmtId="1" fontId="59" fillId="0" borderId="0" xfId="0" applyNumberFormat="1" applyFont="1" applyAlignment="1">
      <alignment horizontal="right" vertical="top" wrapText="1"/>
    </xf>
    <xf numFmtId="49" fontId="60" fillId="0" borderId="35" xfId="0" applyNumberFormat="1" applyFont="1" applyBorder="1" applyAlignment="1">
      <alignment vertical="top" wrapText="1"/>
    </xf>
    <xf numFmtId="0" fontId="57" fillId="0" borderId="36" xfId="0" applyFont="1" applyBorder="1" applyAlignment="1">
      <alignment horizontal="center" vertical="top" wrapText="1"/>
    </xf>
    <xf numFmtId="4" fontId="58" fillId="0" borderId="36" xfId="0" applyNumberFormat="1" applyFont="1" applyBorder="1" applyAlignment="1">
      <alignment horizontal="center" vertical="top" wrapText="1"/>
    </xf>
    <xf numFmtId="4" fontId="58" fillId="0" borderId="37" xfId="0" applyNumberFormat="1" applyFont="1" applyBorder="1" applyAlignment="1">
      <alignment horizontal="right" vertical="top"/>
    </xf>
    <xf numFmtId="49" fontId="57" fillId="0" borderId="0" xfId="0" applyNumberFormat="1" applyFont="1" applyAlignment="1">
      <alignment horizontal="fill" vertical="center" wrapText="1"/>
    </xf>
    <xf numFmtId="0" fontId="57" fillId="0" borderId="0" xfId="0" applyFont="1" applyAlignment="1">
      <alignment horizontal="center" vertical="center" wrapText="1"/>
    </xf>
    <xf numFmtId="0" fontId="58" fillId="0" borderId="0" xfId="0" applyFont="1" applyAlignment="1">
      <alignment horizontal="fill" vertical="center" wrapText="1"/>
    </xf>
    <xf numFmtId="164" fontId="2" fillId="0" borderId="0" xfId="0" applyNumberFormat="1" applyFont="1" applyAlignment="1">
      <alignment horizontal="right" wrapText="1"/>
    </xf>
    <xf numFmtId="4" fontId="77" fillId="0" borderId="0" xfId="5" applyFont="1" applyAlignment="1">
      <alignment horizontal="center" vertical="top"/>
    </xf>
    <xf numFmtId="4" fontId="76" fillId="0" borderId="0" xfId="5" applyFont="1"/>
    <xf numFmtId="2" fontId="77" fillId="0" borderId="0" xfId="5" applyNumberFormat="1" applyFont="1"/>
    <xf numFmtId="4" fontId="77" fillId="0" borderId="0" xfId="5" applyFont="1"/>
    <xf numFmtId="4" fontId="82" fillId="0" borderId="0" xfId="5" applyFont="1"/>
    <xf numFmtId="4" fontId="103" fillId="0" borderId="0" xfId="5" applyFont="1" applyAlignment="1">
      <alignment horizontal="center"/>
    </xf>
    <xf numFmtId="4" fontId="103" fillId="0" borderId="0" xfId="5" applyFont="1" applyAlignment="1">
      <alignment vertical="center"/>
    </xf>
    <xf numFmtId="2" fontId="96" fillId="0" borderId="0" xfId="5" applyNumberFormat="1" applyFont="1" applyAlignment="1">
      <alignment vertical="center"/>
    </xf>
    <xf numFmtId="4" fontId="96" fillId="0" borderId="0" xfId="5" applyFont="1" applyAlignment="1">
      <alignment vertical="center"/>
    </xf>
    <xf numFmtId="4" fontId="96" fillId="0" borderId="0" xfId="5" applyFont="1"/>
    <xf numFmtId="4" fontId="2" fillId="0" borderId="0" xfId="5" applyAlignment="1">
      <alignment horizontal="center"/>
    </xf>
    <xf numFmtId="4" fontId="104" fillId="0" borderId="0" xfId="15" applyFont="1"/>
    <xf numFmtId="2" fontId="2" fillId="0" borderId="0" xfId="5" applyNumberFormat="1"/>
    <xf numFmtId="4" fontId="2" fillId="0" borderId="0" xfId="5"/>
    <xf numFmtId="4" fontId="2" fillId="8" borderId="19" xfId="19" applyFill="1" applyBorder="1" applyAlignment="1">
      <alignment horizontal="center"/>
    </xf>
    <xf numFmtId="4" fontId="105" fillId="8" borderId="19" xfId="19" applyFont="1" applyFill="1" applyBorder="1" applyAlignment="1">
      <alignment horizontal="justify" vertical="center"/>
    </xf>
    <xf numFmtId="4" fontId="105" fillId="8" borderId="19" xfId="19" applyFont="1" applyFill="1" applyBorder="1" applyAlignment="1">
      <alignment horizontal="left"/>
    </xf>
    <xf numFmtId="4" fontId="2" fillId="8" borderId="19" xfId="19" applyFill="1" applyBorder="1"/>
    <xf numFmtId="4" fontId="105" fillId="9" borderId="41" xfId="6" applyFont="1" applyFill="1" applyBorder="1" applyAlignment="1">
      <alignment horizontal="left"/>
    </xf>
    <xf numFmtId="169" fontId="105" fillId="9" borderId="41" xfId="6" applyNumberFormat="1" applyFont="1" applyFill="1" applyBorder="1" applyAlignment="1">
      <alignment horizontal="right"/>
    </xf>
    <xf numFmtId="4" fontId="2" fillId="0" borderId="0" xfId="5" applyAlignment="1">
      <alignment horizontal="justify" vertical="top" wrapText="1"/>
    </xf>
    <xf numFmtId="4" fontId="68" fillId="0" borderId="0" xfId="5" applyFont="1"/>
    <xf numFmtId="170" fontId="85" fillId="0" borderId="0" xfId="19" applyNumberFormat="1" applyFont="1" applyAlignment="1">
      <alignment horizontal="center" vertical="center"/>
    </xf>
    <xf numFmtId="4" fontId="76" fillId="0" borderId="0" xfId="19" applyFont="1" applyAlignment="1">
      <alignment horizontal="left" wrapText="1"/>
    </xf>
    <xf numFmtId="4" fontId="85" fillId="0" borderId="0" xfId="19" applyFont="1" applyAlignment="1">
      <alignment horizontal="right"/>
    </xf>
    <xf numFmtId="4" fontId="85" fillId="0" borderId="0" xfId="19" applyFont="1" applyAlignment="1">
      <alignment horizontal="center"/>
    </xf>
    <xf numFmtId="4" fontId="87" fillId="0" borderId="0" xfId="19" applyFont="1"/>
    <xf numFmtId="166" fontId="68" fillId="0" borderId="0" xfId="3" applyNumberFormat="1" applyFont="1" applyAlignment="1">
      <alignment horizontal="center" vertical="top"/>
    </xf>
    <xf numFmtId="4" fontId="68" fillId="0" borderId="0" xfId="5" applyFont="1" applyAlignment="1">
      <alignment horizontal="justify" vertical="justify"/>
    </xf>
    <xf numFmtId="2" fontId="76" fillId="0" borderId="0" xfId="5" applyNumberFormat="1" applyFont="1" applyAlignment="1">
      <alignment horizontal="right"/>
    </xf>
    <xf numFmtId="4" fontId="76" fillId="0" borderId="0" xfId="5" applyFont="1" applyAlignment="1">
      <alignment horizontal="center" vertical="top"/>
    </xf>
    <xf numFmtId="4" fontId="76" fillId="0" borderId="0" xfId="5" applyFont="1" applyAlignment="1">
      <alignment horizontal="left"/>
    </xf>
    <xf numFmtId="4" fontId="68" fillId="0" borderId="0" xfId="5" applyFont="1" applyAlignment="1">
      <alignment horizontal="justify" vertical="top" wrapText="1"/>
    </xf>
    <xf numFmtId="4" fontId="68" fillId="0" borderId="0" xfId="5" applyFont="1" applyAlignment="1">
      <alignment horizontal="right"/>
    </xf>
    <xf numFmtId="49" fontId="68" fillId="0" borderId="0" xfId="5" applyNumberFormat="1" applyFont="1" applyAlignment="1">
      <alignment horizontal="center" vertical="top"/>
    </xf>
    <xf numFmtId="4" fontId="68" fillId="0" borderId="0" xfId="5" applyFont="1" applyAlignment="1">
      <alignment horizontal="left"/>
    </xf>
    <xf numFmtId="49" fontId="68" fillId="0" borderId="0" xfId="5" applyNumberFormat="1" applyFont="1" applyAlignment="1">
      <alignment horizontal="center"/>
    </xf>
    <xf numFmtId="2" fontId="68" fillId="0" borderId="0" xfId="5" applyNumberFormat="1" applyFont="1" applyAlignment="1">
      <alignment horizontal="right"/>
    </xf>
    <xf numFmtId="4" fontId="68" fillId="0" borderId="0" xfId="5" applyFont="1" applyAlignment="1">
      <alignment horizontal="center"/>
    </xf>
    <xf numFmtId="2" fontId="68" fillId="0" borderId="0" xfId="5" applyNumberFormat="1" applyFont="1"/>
    <xf numFmtId="4" fontId="68" fillId="0" borderId="0" xfId="5" applyFont="1" applyAlignment="1">
      <alignment horizontal="justify" vertical="top"/>
    </xf>
    <xf numFmtId="2" fontId="68" fillId="0" borderId="0" xfId="5" applyNumberFormat="1" applyFont="1" applyAlignment="1">
      <alignment horizontal="left"/>
    </xf>
    <xf numFmtId="4" fontId="76" fillId="0" borderId="0" xfId="5" applyFont="1" applyAlignment="1">
      <alignment horizontal="right"/>
    </xf>
    <xf numFmtId="4" fontId="76" fillId="0" borderId="0" xfId="5" applyFont="1" applyAlignment="1">
      <alignment horizontal="center"/>
    </xf>
    <xf numFmtId="49" fontId="68" fillId="0" borderId="0" xfId="5" applyNumberFormat="1" applyFont="1"/>
    <xf numFmtId="4" fontId="68" fillId="0" borderId="0" xfId="5" applyFont="1" applyAlignment="1">
      <alignment horizontal="center" vertical="top"/>
    </xf>
    <xf numFmtId="49" fontId="68" fillId="0" borderId="0" xfId="5" applyNumberFormat="1" applyFont="1" applyAlignment="1">
      <alignment horizontal="justify" vertical="justify"/>
    </xf>
    <xf numFmtId="0" fontId="68" fillId="0" borderId="0" xfId="5" applyNumberFormat="1" applyFont="1" applyAlignment="1">
      <alignment horizontal="justify" vertical="justify"/>
    </xf>
    <xf numFmtId="49" fontId="68" fillId="0" borderId="0" xfId="5" applyNumberFormat="1" applyFont="1" applyAlignment="1">
      <alignment horizontal="justify" vertical="top" wrapText="1"/>
    </xf>
    <xf numFmtId="4" fontId="76" fillId="0" borderId="0" xfId="19" applyFont="1" applyAlignment="1">
      <alignment vertical="top" wrapText="1"/>
    </xf>
    <xf numFmtId="4" fontId="76" fillId="0" borderId="0" xfId="19" applyFont="1" applyAlignment="1">
      <alignment horizontal="right"/>
    </xf>
    <xf numFmtId="4" fontId="77" fillId="0" borderId="0" xfId="19" applyFont="1"/>
    <xf numFmtId="4" fontId="76" fillId="0" borderId="0" xfId="19" applyFont="1"/>
    <xf numFmtId="2" fontId="76" fillId="0" borderId="0" xfId="19" applyNumberFormat="1" applyFont="1"/>
    <xf numFmtId="49" fontId="76" fillId="0" borderId="0" xfId="19" applyNumberFormat="1" applyFont="1" applyAlignment="1">
      <alignment horizontal="center" vertical="top"/>
    </xf>
    <xf numFmtId="49" fontId="76" fillId="0" borderId="0" xfId="5" applyNumberFormat="1" applyFont="1" applyAlignment="1">
      <alignment horizontal="center" vertical="top"/>
    </xf>
    <xf numFmtId="2" fontId="76" fillId="0" borderId="0" xfId="5" applyNumberFormat="1" applyFont="1"/>
    <xf numFmtId="4" fontId="76" fillId="0" borderId="39" xfId="5" applyFont="1" applyBorder="1" applyAlignment="1">
      <alignment horizontal="center" vertical="top"/>
    </xf>
    <xf numFmtId="4" fontId="76" fillId="0" borderId="39" xfId="5" applyFont="1" applyBorder="1"/>
    <xf numFmtId="2" fontId="76" fillId="0" borderId="39" xfId="5" applyNumberFormat="1" applyFont="1" applyBorder="1"/>
    <xf numFmtId="4" fontId="82" fillId="0" borderId="39" xfId="5" applyFont="1" applyBorder="1"/>
    <xf numFmtId="4" fontId="87" fillId="0" borderId="0" xfId="6" applyFont="1" applyAlignment="1">
      <alignment horizontal="center" vertical="top"/>
    </xf>
    <xf numFmtId="4" fontId="87" fillId="0" borderId="0" xfId="6" applyFont="1"/>
    <xf numFmtId="4" fontId="76" fillId="0" borderId="0" xfId="6" applyFont="1"/>
    <xf numFmtId="4" fontId="68" fillId="0" borderId="0" xfId="6" applyFont="1"/>
    <xf numFmtId="4" fontId="76" fillId="0" borderId="0" xfId="6" applyFont="1" applyAlignment="1">
      <alignment horizontal="center" vertical="top"/>
    </xf>
    <xf numFmtId="4" fontId="104" fillId="0" borderId="0" xfId="6" applyFont="1" applyAlignment="1">
      <alignment horizontal="justify" vertical="top" wrapText="1"/>
    </xf>
    <xf numFmtId="4" fontId="68" fillId="9" borderId="41" xfId="6" applyFont="1" applyFill="1" applyBorder="1" applyAlignment="1">
      <alignment horizontal="center"/>
    </xf>
    <xf numFmtId="4" fontId="105" fillId="9" borderId="41" xfId="6" applyFont="1" applyFill="1" applyBorder="1" applyAlignment="1">
      <alignment horizontal="justify"/>
    </xf>
    <xf numFmtId="4" fontId="68" fillId="9" borderId="41" xfId="6" applyFont="1" applyFill="1" applyBorder="1"/>
    <xf numFmtId="4" fontId="76" fillId="0" borderId="0" xfId="6" applyFont="1" applyAlignment="1">
      <alignment horizontal="justify" vertical="top" wrapText="1"/>
    </xf>
    <xf numFmtId="2" fontId="76" fillId="0" borderId="0" xfId="6" applyNumberFormat="1" applyFont="1"/>
    <xf numFmtId="4" fontId="68" fillId="0" borderId="0" xfId="19" applyFont="1" applyAlignment="1">
      <alignment horizontal="justify" vertical="top" wrapText="1"/>
    </xf>
    <xf numFmtId="4" fontId="68" fillId="0" borderId="0" xfId="19" applyFont="1" applyAlignment="1">
      <alignment horizontal="right"/>
    </xf>
    <xf numFmtId="4" fontId="68" fillId="0" borderId="0" xfId="19" applyFont="1"/>
    <xf numFmtId="4" fontId="68" fillId="0" borderId="0" xfId="19" applyFont="1" applyAlignment="1">
      <alignment horizontal="center" vertical="top"/>
    </xf>
    <xf numFmtId="4" fontId="76" fillId="0" borderId="0" xfId="19" applyFont="1" applyAlignment="1">
      <alignment horizontal="left"/>
    </xf>
    <xf numFmtId="4" fontId="68" fillId="0" borderId="0" xfId="4" applyFont="1" applyAlignment="1">
      <alignment horizontal="justify" vertical="top" wrapText="1"/>
    </xf>
    <xf numFmtId="4" fontId="68" fillId="0" borderId="0" xfId="4" applyFont="1"/>
    <xf numFmtId="4" fontId="76" fillId="0" borderId="0" xfId="4" applyFont="1"/>
    <xf numFmtId="4" fontId="68" fillId="0" borderId="0" xfId="4" applyFont="1" applyAlignment="1">
      <alignment horizontal="center" vertical="top"/>
    </xf>
    <xf numFmtId="49" fontId="68" fillId="0" borderId="0" xfId="4" applyNumberFormat="1" applyFont="1"/>
    <xf numFmtId="4" fontId="68" fillId="0" borderId="0" xfId="4" applyFont="1" applyAlignment="1">
      <alignment horizontal="left"/>
    </xf>
    <xf numFmtId="4" fontId="68" fillId="0" borderId="0" xfId="4" applyFont="1" applyAlignment="1">
      <alignment horizontal="right"/>
    </xf>
    <xf numFmtId="4" fontId="76" fillId="0" borderId="0" xfId="19" applyFont="1" applyAlignment="1">
      <alignment horizontal="center"/>
    </xf>
    <xf numFmtId="0" fontId="76" fillId="0" borderId="0" xfId="19" applyNumberFormat="1" applyFont="1" applyAlignment="1">
      <alignment vertical="top" wrapText="1"/>
    </xf>
    <xf numFmtId="49" fontId="68" fillId="0" borderId="0" xfId="19" applyNumberFormat="1" applyFont="1" applyAlignment="1">
      <alignment horizontal="center" vertical="top"/>
    </xf>
    <xf numFmtId="49" fontId="68" fillId="0" borderId="0" xfId="19" applyNumberFormat="1" applyFont="1" applyAlignment="1">
      <alignment horizontal="justify" vertical="top" wrapText="1"/>
    </xf>
    <xf numFmtId="0" fontId="68" fillId="0" borderId="0" xfId="19" applyNumberFormat="1" applyFont="1"/>
    <xf numFmtId="4" fontId="68" fillId="0" borderId="0" xfId="6" applyFont="1" applyAlignment="1">
      <alignment horizontal="center" vertical="top"/>
    </xf>
    <xf numFmtId="2" fontId="68" fillId="0" borderId="0" xfId="6" applyNumberFormat="1" applyFont="1" applyAlignment="1">
      <alignment horizontal="right"/>
    </xf>
    <xf numFmtId="4" fontId="76" fillId="0" borderId="0" xfId="5" applyFont="1" applyAlignment="1">
      <alignment horizontal="justify" vertical="justify"/>
    </xf>
    <xf numFmtId="2" fontId="76" fillId="0" borderId="0" xfId="6" applyNumberFormat="1" applyFont="1" applyAlignment="1">
      <alignment horizontal="right"/>
    </xf>
    <xf numFmtId="0" fontId="76" fillId="0" borderId="0" xfId="6" applyNumberFormat="1" applyFont="1" applyAlignment="1">
      <alignment horizontal="left" vertical="top" wrapText="1"/>
    </xf>
    <xf numFmtId="0" fontId="76" fillId="0" borderId="0" xfId="6" applyNumberFormat="1" applyFont="1"/>
    <xf numFmtId="0" fontId="77" fillId="0" borderId="0" xfId="6" applyNumberFormat="1" applyFont="1"/>
    <xf numFmtId="0" fontId="2" fillId="0" borderId="0" xfId="6" applyNumberFormat="1"/>
    <xf numFmtId="49" fontId="76" fillId="0" borderId="0" xfId="6" applyNumberFormat="1" applyFont="1"/>
    <xf numFmtId="2" fontId="76" fillId="0" borderId="0" xfId="6" applyNumberFormat="1" applyFont="1" applyAlignment="1">
      <alignment horizontal="left"/>
    </xf>
    <xf numFmtId="4" fontId="77" fillId="0" borderId="0" xfId="6" applyFont="1"/>
    <xf numFmtId="4" fontId="2" fillId="0" borderId="0" xfId="6"/>
    <xf numFmtId="4" fontId="76" fillId="0" borderId="0" xfId="19" applyFont="1" applyAlignment="1">
      <alignment horizontal="justify" vertical="top" wrapText="1"/>
    </xf>
    <xf numFmtId="4" fontId="2" fillId="0" borderId="0" xfId="19"/>
    <xf numFmtId="4" fontId="76" fillId="0" borderId="0" xfId="19" applyFont="1" applyAlignment="1">
      <alignment horizontal="center" vertical="top"/>
    </xf>
    <xf numFmtId="49" fontId="76" fillId="0" borderId="0" xfId="19" applyNumberFormat="1" applyFont="1"/>
    <xf numFmtId="4" fontId="76" fillId="0" borderId="0" xfId="6" applyFont="1" applyAlignment="1">
      <alignment horizontal="center"/>
    </xf>
    <xf numFmtId="0" fontId="76" fillId="0" borderId="0" xfId="6" applyNumberFormat="1" applyFont="1" applyAlignment="1">
      <alignment vertical="top" wrapText="1"/>
    </xf>
    <xf numFmtId="4" fontId="76" fillId="0" borderId="0" xfId="6" applyFont="1" applyAlignment="1">
      <alignment horizontal="right"/>
    </xf>
    <xf numFmtId="4" fontId="68" fillId="0" borderId="0" xfId="19" applyFont="1" applyAlignment="1">
      <alignment horizontal="justify" vertical="justify"/>
    </xf>
    <xf numFmtId="4" fontId="68" fillId="0" borderId="0" xfId="19" applyFont="1" applyAlignment="1">
      <alignment horizontal="left"/>
    </xf>
    <xf numFmtId="49" fontId="76" fillId="0" borderId="0" xfId="6" applyNumberFormat="1" applyFont="1" applyAlignment="1">
      <alignment horizontal="justify" vertical="top" wrapText="1"/>
    </xf>
    <xf numFmtId="4" fontId="68" fillId="0" borderId="0" xfId="6" applyFont="1" applyAlignment="1">
      <alignment horizontal="center"/>
    </xf>
    <xf numFmtId="49" fontId="68" fillId="0" borderId="0" xfId="6" applyNumberFormat="1" applyFont="1"/>
    <xf numFmtId="4" fontId="76" fillId="0" borderId="0" xfId="6" applyFont="1" applyAlignment="1">
      <alignment vertical="top" wrapText="1"/>
    </xf>
    <xf numFmtId="49" fontId="76" fillId="0" borderId="0" xfId="6" applyNumberFormat="1" applyFont="1" applyAlignment="1">
      <alignment horizontal="center" vertical="top"/>
    </xf>
    <xf numFmtId="4" fontId="76" fillId="0" borderId="0" xfId="6" applyFont="1" applyAlignment="1">
      <alignment horizontal="left"/>
    </xf>
    <xf numFmtId="4" fontId="76" fillId="0" borderId="0" xfId="6" applyFont="1" applyAlignment="1">
      <alignment horizontal="justify" vertical="top"/>
    </xf>
    <xf numFmtId="4" fontId="76" fillId="0" borderId="39" xfId="6" applyFont="1" applyBorder="1" applyAlignment="1">
      <alignment horizontal="center" vertical="top"/>
    </xf>
    <xf numFmtId="4" fontId="76" fillId="0" borderId="39" xfId="6" applyFont="1" applyBorder="1"/>
    <xf numFmtId="2" fontId="76" fillId="0" borderId="39" xfId="6" applyNumberFormat="1" applyFont="1" applyBorder="1"/>
    <xf numFmtId="4" fontId="82" fillId="0" borderId="39" xfId="6" applyFont="1" applyBorder="1"/>
    <xf numFmtId="4" fontId="89" fillId="0" borderId="0" xfId="19" applyFont="1" applyAlignment="1">
      <alignment horizontal="left"/>
    </xf>
    <xf numFmtId="4" fontId="90" fillId="0" borderId="0" xfId="19" applyFont="1"/>
    <xf numFmtId="4" fontId="91" fillId="0" borderId="0" xfId="19" applyFont="1"/>
    <xf numFmtId="4" fontId="92" fillId="0" borderId="0" xfId="19" applyFont="1" applyAlignment="1">
      <alignment horizontal="right" vertical="center"/>
    </xf>
    <xf numFmtId="4" fontId="92" fillId="0" borderId="0" xfId="19" applyFont="1"/>
    <xf numFmtId="4" fontId="90" fillId="0" borderId="0" xfId="17" applyFont="1" applyAlignment="1">
      <alignment vertical="top"/>
    </xf>
    <xf numFmtId="4" fontId="93" fillId="0" borderId="0" xfId="17" applyFont="1" applyAlignment="1">
      <alignment horizontal="left"/>
    </xf>
    <xf numFmtId="4" fontId="94" fillId="0" borderId="0" xfId="17" applyFont="1"/>
    <xf numFmtId="4" fontId="2" fillId="0" borderId="0" xfId="17"/>
    <xf numFmtId="4" fontId="90" fillId="0" borderId="0" xfId="17" applyFont="1"/>
    <xf numFmtId="4" fontId="91" fillId="0" borderId="0" xfId="17" applyFont="1"/>
    <xf numFmtId="4" fontId="30" fillId="0" borderId="0" xfId="19" applyFont="1" applyAlignment="1">
      <alignment horizontal="left"/>
    </xf>
    <xf numFmtId="4" fontId="95" fillId="0" borderId="0" xfId="19" applyFont="1" applyAlignment="1">
      <alignment horizontal="right"/>
    </xf>
    <xf numFmtId="4" fontId="94" fillId="0" borderId="0" xfId="19" applyFont="1"/>
    <xf numFmtId="49" fontId="30" fillId="7" borderId="0" xfId="19" applyNumberFormat="1" applyFont="1" applyFill="1" applyAlignment="1">
      <alignment horizontal="center"/>
    </xf>
    <xf numFmtId="4" fontId="30" fillId="0" borderId="0" xfId="19" applyFont="1"/>
    <xf numFmtId="4" fontId="30" fillId="7" borderId="40" xfId="19" applyFont="1" applyFill="1" applyBorder="1" applyAlignment="1">
      <alignment horizontal="right"/>
    </xf>
    <xf numFmtId="49" fontId="30" fillId="0" borderId="0" xfId="19" applyNumberFormat="1" applyFont="1" applyAlignment="1">
      <alignment horizontal="center"/>
    </xf>
    <xf numFmtId="4" fontId="90" fillId="0" borderId="6" xfId="19" applyFont="1" applyBorder="1"/>
    <xf numFmtId="49" fontId="95" fillId="0" borderId="6" xfId="19" applyNumberFormat="1" applyFont="1" applyBorder="1" applyAlignment="1">
      <alignment horizontal="center"/>
    </xf>
    <xf numFmtId="4" fontId="95" fillId="0" borderId="6" xfId="19" applyFont="1" applyBorder="1"/>
    <xf numFmtId="4" fontId="30" fillId="0" borderId="6" xfId="19" applyFont="1" applyBorder="1"/>
    <xf numFmtId="4" fontId="2" fillId="0" borderId="6" xfId="19" applyBorder="1"/>
    <xf numFmtId="4" fontId="96" fillId="0" borderId="0" xfId="19" applyFont="1" applyAlignment="1">
      <alignment horizontal="right"/>
    </xf>
    <xf numFmtId="4" fontId="96" fillId="0" borderId="0" xfId="19" applyFont="1"/>
    <xf numFmtId="4" fontId="2" fillId="0" borderId="0" xfId="19" applyAlignment="1">
      <alignment horizontal="right"/>
    </xf>
    <xf numFmtId="4" fontId="97" fillId="7" borderId="0" xfId="19" applyFont="1" applyFill="1"/>
    <xf numFmtId="4" fontId="2" fillId="7" borderId="0" xfId="19" applyFill="1"/>
    <xf numFmtId="165" fontId="30" fillId="7" borderId="40" xfId="19" applyNumberFormat="1" applyFont="1" applyFill="1" applyBorder="1" applyAlignment="1">
      <alignment horizontal="right"/>
    </xf>
    <xf numFmtId="4" fontId="97" fillId="0" borderId="0" xfId="19" applyFont="1"/>
    <xf numFmtId="165" fontId="95" fillId="0" borderId="0" xfId="19" applyNumberFormat="1" applyFont="1" applyAlignment="1">
      <alignment horizontal="right"/>
    </xf>
    <xf numFmtId="4" fontId="100" fillId="0" borderId="0" xfId="17" applyFont="1" applyAlignment="1">
      <alignment horizontal="right"/>
    </xf>
    <xf numFmtId="4" fontId="100" fillId="0" borderId="0" xfId="17" applyFont="1"/>
    <xf numFmtId="49" fontId="10" fillId="3" borderId="8" xfId="0" applyNumberFormat="1" applyFont="1" applyFill="1" applyBorder="1" applyAlignment="1">
      <alignment horizontal="center" vertical="top"/>
    </xf>
    <xf numFmtId="164" fontId="10" fillId="3" borderId="9" xfId="0" applyNumberFormat="1" applyFont="1" applyFill="1" applyBorder="1" applyAlignment="1">
      <alignment horizontal="center" vertical="top"/>
    </xf>
    <xf numFmtId="0" fontId="1" fillId="0" borderId="0" xfId="0" applyFont="1"/>
    <xf numFmtId="49" fontId="10" fillId="3" borderId="6" xfId="0" applyNumberFormat="1" applyFont="1" applyFill="1" applyBorder="1" applyAlignment="1">
      <alignment horizontal="center" vertical="top"/>
    </xf>
    <xf numFmtId="164" fontId="10" fillId="3" borderId="11" xfId="0" applyNumberFormat="1" applyFont="1" applyFill="1" applyBorder="1" applyAlignment="1">
      <alignment horizontal="center" vertical="top"/>
    </xf>
    <xf numFmtId="49" fontId="0" fillId="0" borderId="0" xfId="0" applyNumberFormat="1" applyAlignment="1">
      <alignment vertical="top"/>
    </xf>
    <xf numFmtId="0" fontId="0" fillId="0" borderId="0" xfId="0" applyAlignment="1">
      <alignment vertical="top" wrapText="1"/>
    </xf>
    <xf numFmtId="0" fontId="0" fillId="0" borderId="0" xfId="0" applyAlignment="1">
      <alignment horizontal="center" vertical="top"/>
    </xf>
    <xf numFmtId="4" fontId="0" fillId="0" borderId="0" xfId="0" applyNumberFormat="1" applyAlignment="1">
      <alignment horizontal="center" vertical="top"/>
    </xf>
    <xf numFmtId="164" fontId="0" fillId="0" borderId="0" xfId="0" applyNumberFormat="1" applyAlignment="1">
      <alignment horizontal="center" vertical="top"/>
    </xf>
    <xf numFmtId="0" fontId="14" fillId="2" borderId="0" xfId="0" applyFont="1" applyFill="1" applyAlignment="1" applyProtection="1">
      <alignment horizontal="center" vertical="center" wrapText="1"/>
      <protection locked="0"/>
    </xf>
    <xf numFmtId="4" fontId="9" fillId="0" borderId="0" xfId="0" applyNumberFormat="1" applyFont="1" applyAlignment="1" applyProtection="1">
      <alignment horizontal="center" vertical="top"/>
      <protection locked="0"/>
    </xf>
    <xf numFmtId="4" fontId="9" fillId="0" borderId="1" xfId="0" applyNumberFormat="1" applyFont="1" applyBorder="1" applyAlignment="1" applyProtection="1">
      <alignment horizontal="center" vertical="top"/>
      <protection locked="0"/>
    </xf>
    <xf numFmtId="0" fontId="40" fillId="0" borderId="0" xfId="0" applyFont="1" applyAlignment="1" applyProtection="1">
      <alignment vertical="top" wrapText="1"/>
      <protection locked="0"/>
    </xf>
    <xf numFmtId="167" fontId="42" fillId="0" borderId="0" xfId="0" applyNumberFormat="1" applyFont="1" applyProtection="1">
      <protection locked="0"/>
    </xf>
    <xf numFmtId="0" fontId="34" fillId="0" borderId="0" xfId="0" applyFont="1" applyProtection="1">
      <protection locked="0"/>
    </xf>
    <xf numFmtId="4" fontId="53" fillId="0" borderId="0" xfId="13" applyNumberFormat="1" applyFont="1" applyProtection="1">
      <protection locked="0"/>
    </xf>
    <xf numFmtId="49" fontId="10" fillId="0" borderId="0" xfId="0" quotePrefix="1" applyNumberFormat="1" applyFont="1" applyAlignment="1" applyProtection="1">
      <alignment horizontal="center" vertical="top"/>
      <protection locked="0"/>
    </xf>
    <xf numFmtId="4" fontId="105" fillId="9" borderId="41" xfId="6" applyFont="1" applyFill="1" applyBorder="1" applyAlignment="1" applyProtection="1">
      <alignment horizontal="left"/>
      <protection locked="0"/>
    </xf>
    <xf numFmtId="169" fontId="68" fillId="0" borderId="0" xfId="5" applyNumberFormat="1" applyFont="1" applyProtection="1">
      <protection locked="0"/>
    </xf>
    <xf numFmtId="4" fontId="2" fillId="0" borderId="0" xfId="1" applyNumberFormat="1" applyFill="1" applyBorder="1" applyAlignment="1">
      <alignment vertical="top" wrapText="1"/>
    </xf>
    <xf numFmtId="0" fontId="29" fillId="0" borderId="0" xfId="0" applyFont="1" applyAlignment="1">
      <alignment vertical="top" wrapText="1"/>
    </xf>
    <xf numFmtId="0" fontId="63" fillId="0" borderId="0" xfId="0" applyFont="1" applyAlignment="1">
      <alignment vertical="top" wrapText="1"/>
    </xf>
    <xf numFmtId="4" fontId="108" fillId="0" borderId="0" xfId="19" applyFont="1" applyAlignment="1">
      <alignment vertical="center"/>
    </xf>
    <xf numFmtId="4" fontId="103" fillId="0" borderId="0" xfId="19" applyFont="1" applyAlignment="1">
      <alignment vertical="center"/>
    </xf>
    <xf numFmtId="2" fontId="110" fillId="0" borderId="0" xfId="19" applyNumberFormat="1" applyFont="1" applyAlignment="1">
      <alignment vertical="center"/>
    </xf>
    <xf numFmtId="4" fontId="107" fillId="0" borderId="0" xfId="19" applyFont="1" applyAlignment="1">
      <alignment vertical="center"/>
    </xf>
    <xf numFmtId="4" fontId="69" fillId="0" borderId="0" xfId="19" applyFont="1" applyAlignment="1">
      <alignment vertical="center"/>
    </xf>
    <xf numFmtId="4" fontId="75" fillId="0" borderId="0" xfId="19" applyFont="1"/>
    <xf numFmtId="4" fontId="107" fillId="0" borderId="0" xfId="19" applyFont="1"/>
    <xf numFmtId="4" fontId="75" fillId="0" borderId="0" xfId="19" applyFont="1" applyAlignment="1">
      <alignment horizontal="center"/>
    </xf>
    <xf numFmtId="2" fontId="109" fillId="0" borderId="0" xfId="19" applyNumberFormat="1" applyFont="1"/>
    <xf numFmtId="4" fontId="5" fillId="0" borderId="0" xfId="19" applyFont="1"/>
    <xf numFmtId="4" fontId="69" fillId="0" borderId="0" xfId="19" applyFont="1"/>
    <xf numFmtId="4" fontId="75" fillId="8" borderId="19" xfId="19" applyFont="1" applyFill="1" applyBorder="1" applyAlignment="1">
      <alignment horizontal="center"/>
    </xf>
    <xf numFmtId="4" fontId="111" fillId="8" borderId="19" xfId="19" applyFont="1" applyFill="1" applyBorder="1" applyAlignment="1">
      <alignment horizontal="left"/>
    </xf>
    <xf numFmtId="4" fontId="5" fillId="8" borderId="19" xfId="19" applyFont="1" applyFill="1" applyBorder="1"/>
    <xf numFmtId="4" fontId="111" fillId="8" borderId="19" xfId="19" applyFont="1" applyFill="1" applyBorder="1" applyAlignment="1">
      <alignment horizontal="right"/>
    </xf>
    <xf numFmtId="4" fontId="5" fillId="7" borderId="0" xfId="19" applyFont="1" applyFill="1"/>
    <xf numFmtId="4" fontId="71" fillId="0" borderId="0" xfId="19" applyFont="1" applyAlignment="1">
      <alignment horizontal="justify" vertical="justify"/>
    </xf>
    <xf numFmtId="4" fontId="109" fillId="0" borderId="0" xfId="19" applyFont="1"/>
    <xf numFmtId="0" fontId="68" fillId="0" borderId="0" xfId="19" applyNumberFormat="1" applyFont="1" applyAlignment="1">
      <alignment horizontal="left" wrapText="1"/>
    </xf>
    <xf numFmtId="4" fontId="69" fillId="0" borderId="0" xfId="4" applyFont="1"/>
    <xf numFmtId="4" fontId="0" fillId="0" borderId="0" xfId="4" applyFont="1"/>
    <xf numFmtId="49" fontId="68" fillId="0" borderId="0" xfId="4" applyNumberFormat="1" applyFont="1" applyAlignment="1">
      <alignment horizontal="center" vertical="top"/>
    </xf>
    <xf numFmtId="16" fontId="68" fillId="0" borderId="0" xfId="19" applyNumberFormat="1" applyFont="1" applyAlignment="1">
      <alignment horizontal="left" wrapText="1"/>
    </xf>
    <xf numFmtId="2" fontId="68" fillId="0" borderId="0" xfId="4" applyNumberFormat="1" applyFont="1"/>
    <xf numFmtId="0" fontId="69" fillId="0" borderId="0" xfId="19" applyNumberFormat="1" applyFont="1" applyAlignment="1">
      <alignment horizontal="left" wrapText="1"/>
    </xf>
    <xf numFmtId="0" fontId="70" fillId="0" borderId="0" xfId="19" applyNumberFormat="1" applyFont="1" applyAlignment="1">
      <alignment horizontal="left" wrapText="1"/>
    </xf>
    <xf numFmtId="4" fontId="2" fillId="0" borderId="0" xfId="4"/>
    <xf numFmtId="0" fontId="68" fillId="0" borderId="0" xfId="19" applyNumberFormat="1" applyFont="1" applyAlignment="1">
      <alignment horizontal="justify" vertical="top" wrapText="1"/>
    </xf>
    <xf numFmtId="4" fontId="72" fillId="0" borderId="0" xfId="19" applyFont="1"/>
    <xf numFmtId="49" fontId="73" fillId="0" borderId="0" xfId="19" applyNumberFormat="1" applyFont="1" applyAlignment="1">
      <alignment horizontal="center" vertical="top"/>
    </xf>
    <xf numFmtId="49" fontId="69" fillId="0" borderId="0" xfId="19" applyNumberFormat="1" applyFont="1" applyAlignment="1">
      <alignment horizontal="justify" vertical="top" wrapText="1"/>
    </xf>
    <xf numFmtId="2" fontId="68" fillId="0" borderId="0" xfId="19" applyNumberFormat="1" applyFont="1"/>
    <xf numFmtId="49" fontId="68" fillId="0" borderId="0" xfId="19" applyNumberFormat="1" applyFont="1" applyAlignment="1">
      <alignment horizontal="justify" vertical="justify"/>
    </xf>
    <xf numFmtId="4" fontId="74" fillId="0" borderId="0" xfId="19" applyFont="1"/>
    <xf numFmtId="2" fontId="75" fillId="0" borderId="0" xfId="19" applyNumberFormat="1" applyFont="1"/>
    <xf numFmtId="4" fontId="74" fillId="0" borderId="0" xfId="19" applyFont="1" applyAlignment="1">
      <alignment horizontal="center" vertical="top"/>
    </xf>
    <xf numFmtId="0" fontId="76" fillId="0" borderId="0" xfId="19" applyNumberFormat="1" applyFont="1" applyAlignment="1">
      <alignment horizontal="justify" vertical="top" wrapText="1"/>
    </xf>
    <xf numFmtId="4" fontId="78" fillId="0" borderId="0" xfId="19" applyFont="1"/>
    <xf numFmtId="4" fontId="76" fillId="0" borderId="0" xfId="4" applyFont="1" applyAlignment="1">
      <alignment horizontal="justify" vertical="top" wrapText="1"/>
    </xf>
    <xf numFmtId="2" fontId="76" fillId="0" borderId="0" xfId="4" applyNumberFormat="1" applyFont="1"/>
    <xf numFmtId="4" fontId="77" fillId="0" borderId="0" xfId="4" applyFont="1"/>
    <xf numFmtId="49" fontId="76" fillId="0" borderId="0" xfId="4" applyNumberFormat="1" applyFont="1" applyAlignment="1">
      <alignment horizontal="center" vertical="top"/>
    </xf>
    <xf numFmtId="2" fontId="76" fillId="0" borderId="0" xfId="4" applyNumberFormat="1" applyFont="1" applyAlignment="1">
      <alignment horizontal="left"/>
    </xf>
    <xf numFmtId="49" fontId="2" fillId="0" borderId="0" xfId="4" applyNumberFormat="1" applyAlignment="1">
      <alignment horizontal="center" vertical="top"/>
    </xf>
    <xf numFmtId="49" fontId="69" fillId="0" borderId="0" xfId="4" applyNumberFormat="1" applyFont="1" applyAlignment="1">
      <alignment horizontal="justify" vertical="top" wrapText="1"/>
    </xf>
    <xf numFmtId="4" fontId="76" fillId="0" borderId="0" xfId="19" applyFont="1" applyAlignment="1">
      <alignment horizontal="justify" vertical="justify"/>
    </xf>
    <xf numFmtId="2" fontId="76" fillId="0" borderId="0" xfId="19" applyNumberFormat="1" applyFont="1" applyAlignment="1">
      <alignment horizontal="left"/>
    </xf>
    <xf numFmtId="4" fontId="78" fillId="0" borderId="0" xfId="19" applyFont="1" applyAlignment="1">
      <alignment horizontal="justify" vertical="justify"/>
    </xf>
    <xf numFmtId="4" fontId="75" fillId="0" borderId="0" xfId="19" applyFont="1" applyAlignment="1">
      <alignment horizontal="center" vertical="top"/>
    </xf>
    <xf numFmtId="4" fontId="75" fillId="0" borderId="0" xfId="4" applyFont="1"/>
    <xf numFmtId="49" fontId="69" fillId="0" borderId="0" xfId="19" applyNumberFormat="1" applyFont="1" applyAlignment="1">
      <alignment horizontal="justify" vertical="justify"/>
    </xf>
    <xf numFmtId="4" fontId="76" fillId="0" borderId="0" xfId="19" applyFont="1" applyAlignment="1">
      <alignment horizontal="justify" vertical="top"/>
    </xf>
    <xf numFmtId="4" fontId="78" fillId="0" borderId="0" xfId="19" applyFont="1" applyAlignment="1">
      <alignment vertical="top" wrapText="1"/>
    </xf>
    <xf numFmtId="169" fontId="75" fillId="0" borderId="0" xfId="19" applyNumberFormat="1" applyFont="1"/>
    <xf numFmtId="4" fontId="76" fillId="0" borderId="22" xfId="19" applyFont="1" applyBorder="1"/>
    <xf numFmtId="4" fontId="77" fillId="0" borderId="22" xfId="19" applyFont="1" applyBorder="1"/>
    <xf numFmtId="4" fontId="30" fillId="0" borderId="22" xfId="19" applyFont="1" applyBorder="1"/>
    <xf numFmtId="4" fontId="106" fillId="0" borderId="0" xfId="5" applyFont="1" applyAlignment="1">
      <alignment horizontal="center"/>
    </xf>
    <xf numFmtId="4" fontId="87" fillId="0" borderId="0" xfId="5" applyFont="1" applyAlignment="1">
      <alignment vertical="center"/>
    </xf>
    <xf numFmtId="2" fontId="112" fillId="0" borderId="0" xfId="5" applyNumberFormat="1" applyFont="1" applyAlignment="1">
      <alignment vertical="center"/>
    </xf>
    <xf numFmtId="4" fontId="112" fillId="0" borderId="0" xfId="5" applyFont="1" applyAlignment="1">
      <alignment vertical="center"/>
    </xf>
    <xf numFmtId="4" fontId="112" fillId="0" borderId="0" xfId="5" applyFont="1"/>
    <xf numFmtId="4" fontId="113" fillId="0" borderId="0" xfId="5" applyFont="1" applyAlignment="1">
      <alignment horizontal="center"/>
    </xf>
    <xf numFmtId="4" fontId="5" fillId="8" borderId="19" xfId="5" applyFont="1" applyFill="1" applyBorder="1" applyAlignment="1">
      <alignment horizontal="center"/>
    </xf>
    <xf numFmtId="4" fontId="105" fillId="8" borderId="19" xfId="5" applyFont="1" applyFill="1" applyBorder="1" applyAlignment="1">
      <alignment horizontal="justify" vertical="center"/>
    </xf>
    <xf numFmtId="4" fontId="111" fillId="8" borderId="19" xfId="5" applyFont="1" applyFill="1" applyBorder="1" applyAlignment="1">
      <alignment horizontal="left" vertical="center"/>
    </xf>
    <xf numFmtId="4" fontId="5" fillId="8" borderId="19" xfId="5" applyFont="1" applyFill="1" applyBorder="1" applyAlignment="1">
      <alignment vertical="center"/>
    </xf>
    <xf numFmtId="4" fontId="111" fillId="8" borderId="19" xfId="5" applyFont="1" applyFill="1" applyBorder="1" applyAlignment="1">
      <alignment horizontal="right" vertical="center"/>
    </xf>
    <xf numFmtId="4" fontId="5" fillId="7" borderId="0" xfId="5" applyFont="1" applyFill="1"/>
    <xf numFmtId="4" fontId="77" fillId="0" borderId="0" xfId="5" applyFont="1" applyAlignment="1">
      <alignment horizontal="center"/>
    </xf>
    <xf numFmtId="4" fontId="114" fillId="0" borderId="0" xfId="5" applyFont="1" applyAlignment="1">
      <alignment horizontal="justify" vertical="justify"/>
    </xf>
    <xf numFmtId="4" fontId="76" fillId="0" borderId="0" xfId="15" applyFont="1" applyAlignment="1">
      <alignment horizontal="justify" vertical="justify"/>
    </xf>
    <xf numFmtId="2" fontId="76" fillId="0" borderId="0" xfId="15" applyNumberFormat="1" applyFont="1"/>
    <xf numFmtId="4" fontId="76" fillId="0" borderId="0" xfId="15" applyFont="1"/>
    <xf numFmtId="4" fontId="76" fillId="0" borderId="0" xfId="15" applyFont="1" applyAlignment="1">
      <alignment horizontal="center" vertical="top"/>
    </xf>
    <xf numFmtId="4" fontId="78" fillId="0" borderId="0" xfId="15" applyFont="1" applyAlignment="1">
      <alignment horizontal="justify" vertical="justify"/>
    </xf>
    <xf numFmtId="4" fontId="76" fillId="0" borderId="0" xfId="5" applyFont="1" applyAlignment="1">
      <alignment horizontal="justify" vertical="top"/>
    </xf>
    <xf numFmtId="2" fontId="76" fillId="0" borderId="0" xfId="5" applyNumberFormat="1" applyFont="1" applyAlignment="1">
      <alignment horizontal="left"/>
    </xf>
    <xf numFmtId="4" fontId="75" fillId="0" borderId="0" xfId="5" applyFont="1"/>
    <xf numFmtId="49" fontId="76" fillId="0" borderId="0" xfId="6" applyNumberFormat="1" applyFont="1" applyAlignment="1">
      <alignment horizontal="center"/>
    </xf>
    <xf numFmtId="49" fontId="78" fillId="0" borderId="0" xfId="6" applyNumberFormat="1" applyFont="1"/>
    <xf numFmtId="4" fontId="79" fillId="0" borderId="0" xfId="6" applyFont="1"/>
    <xf numFmtId="4" fontId="68" fillId="0" borderId="0" xfId="6" applyFont="1" applyAlignment="1">
      <alignment horizontal="right"/>
    </xf>
    <xf numFmtId="4" fontId="80" fillId="0" borderId="0" xfId="6" applyFont="1"/>
    <xf numFmtId="4" fontId="76" fillId="0" borderId="0" xfId="5" applyFont="1" applyAlignment="1">
      <alignment vertical="top" wrapText="1"/>
    </xf>
    <xf numFmtId="0" fontId="78" fillId="0" borderId="0" xfId="6" applyNumberFormat="1" applyFont="1" applyAlignment="1">
      <alignment vertical="top" wrapText="1"/>
    </xf>
    <xf numFmtId="0" fontId="78" fillId="0" borderId="0" xfId="4" applyNumberFormat="1" applyFont="1" applyAlignment="1">
      <alignment horizontal="justify" vertical="top" wrapText="1"/>
    </xf>
    <xf numFmtId="0" fontId="76" fillId="0" borderId="0" xfId="4" applyNumberFormat="1" applyFont="1"/>
    <xf numFmtId="0" fontId="77" fillId="0" borderId="0" xfId="4" applyNumberFormat="1" applyFont="1"/>
    <xf numFmtId="49" fontId="69" fillId="0" borderId="0" xfId="5" applyNumberFormat="1" applyFont="1" applyAlignment="1">
      <alignment horizontal="justify" vertical="center" wrapText="1"/>
    </xf>
    <xf numFmtId="4" fontId="81" fillId="0" borderId="0" xfId="16" applyNumberFormat="1" applyFont="1"/>
    <xf numFmtId="49" fontId="76" fillId="0" borderId="0" xfId="5" applyNumberFormat="1" applyFont="1"/>
    <xf numFmtId="4" fontId="77" fillId="0" borderId="22" xfId="5" applyFont="1" applyBorder="1" applyAlignment="1">
      <alignment horizontal="center" vertical="top"/>
    </xf>
    <xf numFmtId="4" fontId="76" fillId="0" borderId="22" xfId="5" applyFont="1" applyBorder="1"/>
    <xf numFmtId="2" fontId="77" fillId="0" borderId="22" xfId="5" applyNumberFormat="1" applyFont="1" applyBorder="1"/>
    <xf numFmtId="4" fontId="77" fillId="0" borderId="22" xfId="5" applyFont="1" applyBorder="1"/>
    <xf numFmtId="4" fontId="82" fillId="0" borderId="22" xfId="5" applyFont="1" applyBorder="1"/>
    <xf numFmtId="4" fontId="90" fillId="0" borderId="0" xfId="5" applyFont="1" applyAlignment="1">
      <alignment horizontal="center" vertical="top"/>
    </xf>
    <xf numFmtId="49" fontId="99" fillId="0" borderId="0" xfId="5" applyNumberFormat="1" applyFont="1" applyAlignment="1">
      <alignment horizontal="justify" vertical="justify"/>
    </xf>
    <xf numFmtId="2" fontId="90" fillId="0" borderId="0" xfId="5" applyNumberFormat="1" applyFont="1"/>
    <xf numFmtId="4" fontId="90" fillId="0" borderId="0" xfId="5" applyFont="1"/>
    <xf numFmtId="4" fontId="78" fillId="0" borderId="0" xfId="6" applyFont="1"/>
    <xf numFmtId="4" fontId="83" fillId="0" borderId="0" xfId="6" applyFont="1"/>
    <xf numFmtId="0" fontId="78" fillId="0" borderId="0" xfId="6" applyNumberFormat="1" applyFont="1" applyAlignment="1">
      <alignment horizontal="justify" vertical="top" wrapText="1"/>
    </xf>
    <xf numFmtId="4" fontId="78" fillId="0" borderId="0" xfId="6" applyFont="1" applyAlignment="1">
      <alignment horizontal="justify" vertical="top" wrapText="1"/>
    </xf>
    <xf numFmtId="4" fontId="68" fillId="0" borderId="0" xfId="6" applyFont="1" applyAlignment="1">
      <alignment horizontal="justify" vertical="top" wrapText="1"/>
    </xf>
    <xf numFmtId="2" fontId="68" fillId="0" borderId="0" xfId="6" applyNumberFormat="1" applyFont="1"/>
    <xf numFmtId="49" fontId="78" fillId="0" borderId="0" xfId="6" applyNumberFormat="1" applyFont="1" applyAlignment="1">
      <alignment horizontal="left" vertical="top" wrapText="1"/>
    </xf>
    <xf numFmtId="2" fontId="76" fillId="0" borderId="0" xfId="6" applyNumberFormat="1" applyFont="1" applyAlignment="1">
      <alignment horizontal="right" vertical="top"/>
    </xf>
    <xf numFmtId="4" fontId="76" fillId="0" borderId="0" xfId="6" applyFont="1" applyAlignment="1">
      <alignment vertical="top"/>
    </xf>
    <xf numFmtId="4" fontId="77" fillId="0" borderId="0" xfId="6" applyFont="1" applyAlignment="1">
      <alignment vertical="top"/>
    </xf>
    <xf numFmtId="4" fontId="2" fillId="0" borderId="0" xfId="6" applyAlignment="1">
      <alignment vertical="top"/>
    </xf>
    <xf numFmtId="4" fontId="76" fillId="0" borderId="0" xfId="6" applyFont="1" applyAlignment="1">
      <alignment wrapText="1"/>
    </xf>
    <xf numFmtId="4" fontId="69" fillId="0" borderId="0" xfId="6" applyFont="1"/>
    <xf numFmtId="4" fontId="74" fillId="0" borderId="0" xfId="6" applyFont="1"/>
    <xf numFmtId="2" fontId="78" fillId="0" borderId="0" xfId="6" applyNumberFormat="1" applyFont="1" applyAlignment="1">
      <alignment horizontal="right" vertical="top"/>
    </xf>
    <xf numFmtId="2" fontId="78" fillId="0" borderId="0" xfId="6" applyNumberFormat="1" applyFont="1" applyAlignment="1">
      <alignment horizontal="right"/>
    </xf>
    <xf numFmtId="4" fontId="76" fillId="0" borderId="0" xfId="4" applyFont="1" applyAlignment="1">
      <alignment horizontal="left" vertical="top" wrapText="1"/>
    </xf>
    <xf numFmtId="4" fontId="76" fillId="0" borderId="0" xfId="4" applyFont="1" applyAlignment="1">
      <alignment horizontal="center" vertical="top"/>
    </xf>
    <xf numFmtId="4" fontId="76" fillId="0" borderId="0" xfId="4" applyFont="1" applyAlignment="1">
      <alignment horizontal="right"/>
    </xf>
    <xf numFmtId="4" fontId="78" fillId="0" borderId="0" xfId="4" applyFont="1"/>
    <xf numFmtId="4" fontId="76" fillId="0" borderId="0" xfId="4" applyFont="1" applyAlignment="1">
      <alignment wrapText="1"/>
    </xf>
    <xf numFmtId="4" fontId="78" fillId="0" borderId="0" xfId="4" applyFont="1" applyAlignment="1">
      <alignment horizontal="justify" vertical="top" wrapText="1"/>
    </xf>
    <xf numFmtId="4" fontId="83" fillId="0" borderId="0" xfId="19" applyFont="1"/>
    <xf numFmtId="4" fontId="78" fillId="0" borderId="0" xfId="5" applyFont="1"/>
    <xf numFmtId="4" fontId="79" fillId="0" borderId="0" xfId="5" applyFont="1" applyAlignment="1">
      <alignment horizontal="center" vertical="top"/>
    </xf>
    <xf numFmtId="4" fontId="78" fillId="0" borderId="0" xfId="5" applyFont="1" applyAlignment="1">
      <alignment horizontal="left" vertical="justify"/>
    </xf>
    <xf numFmtId="2" fontId="79" fillId="0" borderId="0" xfId="5" applyNumberFormat="1" applyFont="1"/>
    <xf numFmtId="4" fontId="79" fillId="0" borderId="0" xfId="5" applyFont="1"/>
    <xf numFmtId="4" fontId="80" fillId="0" borderId="0" xfId="5" applyFont="1"/>
    <xf numFmtId="4" fontId="72" fillId="0" borderId="0" xfId="5" applyFont="1"/>
    <xf numFmtId="4" fontId="76" fillId="0" borderId="0" xfId="5" applyFont="1" applyAlignment="1">
      <alignment horizontal="left" vertical="justify"/>
    </xf>
    <xf numFmtId="4" fontId="76" fillId="0" borderId="0" xfId="19" applyFont="1" applyAlignment="1">
      <alignment horizontal="left" vertical="justify"/>
    </xf>
    <xf numFmtId="4" fontId="78" fillId="0" borderId="0" xfId="6" applyFont="1" applyAlignment="1">
      <alignment horizontal="left" vertical="top" wrapText="1"/>
    </xf>
    <xf numFmtId="4" fontId="76" fillId="0" borderId="0" xfId="6" applyFont="1" applyAlignment="1">
      <alignment horizontal="justify" vertical="justify"/>
    </xf>
    <xf numFmtId="4" fontId="68" fillId="0" borderId="0" xfId="6" applyFont="1" applyAlignment="1">
      <alignment horizontal="justify" vertical="justify"/>
    </xf>
    <xf numFmtId="4" fontId="76" fillId="0" borderId="0" xfId="6" applyFont="1" applyAlignment="1">
      <alignment horizontal="left" vertical="justify"/>
    </xf>
    <xf numFmtId="2" fontId="75" fillId="0" borderId="0" xfId="6" applyNumberFormat="1" applyFont="1" applyAlignment="1">
      <alignment horizontal="right"/>
    </xf>
    <xf numFmtId="4" fontId="75" fillId="0" borderId="0" xfId="6" applyFont="1"/>
    <xf numFmtId="4" fontId="75" fillId="0" borderId="0" xfId="6" applyFont="1" applyAlignment="1">
      <alignment horizontal="center" vertical="top"/>
    </xf>
    <xf numFmtId="4" fontId="68" fillId="0" borderId="0" xfId="6" applyFont="1" applyAlignment="1">
      <alignment wrapText="1"/>
    </xf>
    <xf numFmtId="4" fontId="69" fillId="0" borderId="0" xfId="6" applyFont="1" applyAlignment="1">
      <alignment horizontal="justify" vertical="justify"/>
    </xf>
    <xf numFmtId="2" fontId="75" fillId="0" borderId="0" xfId="6" applyNumberFormat="1" applyFont="1"/>
    <xf numFmtId="4" fontId="5" fillId="0" borderId="0" xfId="6" applyFont="1"/>
    <xf numFmtId="49" fontId="69" fillId="0" borderId="0" xfId="6" applyNumberFormat="1" applyFont="1"/>
    <xf numFmtId="49" fontId="76" fillId="0" borderId="0" xfId="19" applyNumberFormat="1" applyFont="1" applyAlignment="1">
      <alignment horizontal="justify" vertical="top" wrapText="1"/>
    </xf>
    <xf numFmtId="2" fontId="84" fillId="0" borderId="0" xfId="19" applyNumberFormat="1" applyFont="1"/>
    <xf numFmtId="4" fontId="75" fillId="0" borderId="0" xfId="19" applyFont="1" applyAlignment="1">
      <alignment horizontal="left"/>
    </xf>
    <xf numFmtId="4" fontId="75" fillId="0" borderId="0" xfId="6" applyFont="1" applyAlignment="1">
      <alignment horizontal="center"/>
    </xf>
    <xf numFmtId="0" fontId="68" fillId="0" borderId="0" xfId="6" applyNumberFormat="1" applyFont="1" applyAlignment="1">
      <alignment horizontal="justify" vertical="top" wrapText="1"/>
    </xf>
    <xf numFmtId="0" fontId="68" fillId="0" borderId="0" xfId="6" applyNumberFormat="1" applyFont="1"/>
    <xf numFmtId="49" fontId="68" fillId="0" borderId="0" xfId="6" applyNumberFormat="1" applyFont="1" applyAlignment="1">
      <alignment horizontal="center" vertical="top"/>
    </xf>
    <xf numFmtId="49" fontId="68" fillId="0" borderId="0" xfId="6" applyNumberFormat="1" applyFont="1" applyAlignment="1">
      <alignment horizontal="justify" vertical="top" wrapText="1"/>
    </xf>
    <xf numFmtId="4" fontId="5" fillId="8" borderId="19" xfId="19" applyFont="1" applyFill="1" applyBorder="1" applyAlignment="1">
      <alignment horizontal="center"/>
    </xf>
    <xf numFmtId="4" fontId="71" fillId="0" borderId="0" xfId="5" applyFont="1" applyAlignment="1">
      <alignment horizontal="justify" vertical="top" wrapText="1"/>
    </xf>
    <xf numFmtId="4" fontId="78" fillId="0" borderId="0" xfId="19" applyFont="1" applyAlignment="1">
      <alignment horizontal="left" wrapText="1"/>
    </xf>
    <xf numFmtId="2" fontId="83" fillId="0" borderId="0" xfId="5" applyNumberFormat="1" applyFont="1" applyAlignment="1">
      <alignment horizontal="right"/>
    </xf>
    <xf numFmtId="4" fontId="69" fillId="0" borderId="0" xfId="5" applyFont="1" applyAlignment="1">
      <alignment horizontal="justify" vertical="justify"/>
    </xf>
    <xf numFmtId="4" fontId="74" fillId="0" borderId="0" xfId="5" applyFont="1" applyAlignment="1">
      <alignment horizontal="right"/>
    </xf>
    <xf numFmtId="49" fontId="69" fillId="0" borderId="0" xfId="5" applyNumberFormat="1" applyFont="1" applyAlignment="1">
      <alignment horizontal="justify" vertical="justify"/>
    </xf>
    <xf numFmtId="4" fontId="69" fillId="0" borderId="0" xfId="5" applyFont="1"/>
    <xf numFmtId="4" fontId="74" fillId="0" borderId="0" xfId="5" applyFont="1"/>
    <xf numFmtId="4" fontId="88" fillId="0" borderId="0" xfId="5" applyFont="1"/>
    <xf numFmtId="4" fontId="83" fillId="0" borderId="0" xfId="5" applyFont="1" applyAlignment="1">
      <alignment horizontal="right"/>
    </xf>
    <xf numFmtId="49" fontId="76" fillId="0" borderId="0" xfId="5" applyNumberFormat="1" applyFont="1" applyAlignment="1">
      <alignment horizontal="center"/>
    </xf>
    <xf numFmtId="49" fontId="69" fillId="0" borderId="0" xfId="5" applyNumberFormat="1" applyFont="1"/>
    <xf numFmtId="4" fontId="68" fillId="0" borderId="0" xfId="5" applyFont="1" applyAlignment="1">
      <alignment wrapText="1"/>
    </xf>
    <xf numFmtId="49" fontId="2" fillId="0" borderId="0" xfId="5" applyNumberFormat="1" applyAlignment="1">
      <alignment horizontal="center"/>
    </xf>
    <xf numFmtId="4" fontId="78" fillId="0" borderId="0" xfId="5" applyFont="1" applyAlignment="1">
      <alignment vertical="top" wrapText="1"/>
    </xf>
    <xf numFmtId="0" fontId="76" fillId="0" borderId="0" xfId="5" applyNumberFormat="1" applyFont="1" applyAlignment="1">
      <alignment vertical="top" wrapText="1"/>
    </xf>
    <xf numFmtId="4" fontId="2" fillId="0" borderId="0" xfId="5" applyAlignment="1">
      <alignment horizontal="center" vertical="top"/>
    </xf>
    <xf numFmtId="49" fontId="71" fillId="0" borderId="0" xfId="5" applyNumberFormat="1" applyFont="1" applyAlignment="1">
      <alignment horizontal="justify" vertical="top" wrapText="1"/>
    </xf>
    <xf numFmtId="4" fontId="71" fillId="0" borderId="0" xfId="5" applyFont="1"/>
    <xf numFmtId="2" fontId="25" fillId="0" borderId="0" xfId="5" applyNumberFormat="1" applyFont="1"/>
    <xf numFmtId="0" fontId="89" fillId="0" borderId="0" xfId="0" applyFont="1" applyAlignment="1">
      <alignment horizontal="left"/>
    </xf>
    <xf numFmtId="0" fontId="90" fillId="0" borderId="0" xfId="0" applyFont="1"/>
    <xf numFmtId="0" fontId="2" fillId="0" borderId="0" xfId="0" applyFont="1"/>
    <xf numFmtId="0" fontId="92" fillId="0" borderId="0" xfId="0" applyFont="1" applyAlignment="1">
      <alignment horizontal="right" vertical="center"/>
    </xf>
    <xf numFmtId="0" fontId="92" fillId="0" borderId="0" xfId="0" applyFont="1"/>
    <xf numFmtId="4" fontId="2" fillId="6" borderId="0" xfId="17" applyFill="1"/>
    <xf numFmtId="0" fontId="30" fillId="0" borderId="0" xfId="0" applyFont="1" applyAlignment="1">
      <alignment horizontal="left"/>
    </xf>
    <xf numFmtId="0" fontId="95" fillId="0" borderId="0" xfId="0" applyFont="1" applyAlignment="1">
      <alignment horizontal="right"/>
    </xf>
    <xf numFmtId="0" fontId="94" fillId="0" borderId="0" xfId="0" applyFont="1"/>
    <xf numFmtId="49" fontId="30" fillId="7" borderId="0" xfId="0" applyNumberFormat="1" applyFont="1" applyFill="1" applyAlignment="1">
      <alignment horizontal="center"/>
    </xf>
    <xf numFmtId="0" fontId="30" fillId="0" borderId="0" xfId="0" applyFont="1"/>
    <xf numFmtId="4" fontId="30" fillId="7" borderId="40" xfId="0" applyNumberFormat="1" applyFont="1" applyFill="1" applyBorder="1" applyAlignment="1">
      <alignment horizontal="right"/>
    </xf>
    <xf numFmtId="49" fontId="30" fillId="0" borderId="0" xfId="0" applyNumberFormat="1" applyFont="1" applyAlignment="1">
      <alignment horizontal="center"/>
    </xf>
    <xf numFmtId="49" fontId="95" fillId="0" borderId="0" xfId="0" applyNumberFormat="1" applyFont="1" applyAlignment="1">
      <alignment horizontal="center"/>
    </xf>
    <xf numFmtId="0" fontId="95" fillId="0" borderId="0" xfId="0" applyFont="1"/>
    <xf numFmtId="0" fontId="90" fillId="0" borderId="6" xfId="0" applyFont="1" applyBorder="1"/>
    <xf numFmtId="49" fontId="95" fillId="0" borderId="6" xfId="0" applyNumberFormat="1" applyFont="1" applyBorder="1" applyAlignment="1">
      <alignment horizontal="center"/>
    </xf>
    <xf numFmtId="0" fontId="95" fillId="0" borderId="6" xfId="0" applyFont="1" applyBorder="1"/>
    <xf numFmtId="0" fontId="30" fillId="0" borderId="6" xfId="0" applyFont="1" applyBorder="1"/>
    <xf numFmtId="0" fontId="2" fillId="0" borderId="6" xfId="0" applyFont="1" applyBorder="1"/>
    <xf numFmtId="0" fontId="96" fillId="0" borderId="0" xfId="0" applyFont="1" applyAlignment="1">
      <alignment horizontal="right"/>
    </xf>
    <xf numFmtId="0" fontId="96" fillId="0" borderId="0" xfId="0" applyFont="1"/>
    <xf numFmtId="0" fontId="2" fillId="0" borderId="0" xfId="0" applyFont="1" applyAlignment="1">
      <alignment horizontal="right"/>
    </xf>
    <xf numFmtId="49" fontId="96" fillId="0" borderId="0" xfId="0" applyNumberFormat="1" applyFont="1"/>
    <xf numFmtId="0" fontId="97" fillId="7" borderId="0" xfId="0" applyFont="1" applyFill="1"/>
    <xf numFmtId="0" fontId="2" fillId="7" borderId="0" xfId="0" applyFont="1" applyFill="1"/>
    <xf numFmtId="165" fontId="30" fillId="7" borderId="40" xfId="0" applyNumberFormat="1" applyFont="1" applyFill="1" applyBorder="1" applyAlignment="1">
      <alignment horizontal="right"/>
    </xf>
    <xf numFmtId="4" fontId="78" fillId="0" borderId="0" xfId="6" applyFont="1" applyAlignment="1" applyProtection="1">
      <alignment vertical="top"/>
      <protection locked="0"/>
    </xf>
    <xf numFmtId="4" fontId="84" fillId="0" borderId="0" xfId="6" applyFont="1" applyProtection="1">
      <protection locked="0"/>
    </xf>
    <xf numFmtId="4" fontId="76" fillId="0" borderId="39" xfId="6" applyFont="1" applyBorder="1" applyProtection="1">
      <protection locked="0"/>
    </xf>
    <xf numFmtId="49" fontId="60" fillId="0" borderId="0" xfId="0" applyNumberFormat="1" applyFont="1" applyAlignment="1">
      <alignment vertical="top" wrapText="1"/>
    </xf>
    <xf numFmtId="0" fontId="57" fillId="0" borderId="0" xfId="0" applyFont="1" applyAlignment="1">
      <alignment horizontal="center" vertical="top" wrapText="1"/>
    </xf>
    <xf numFmtId="4" fontId="58" fillId="0" borderId="0" xfId="0" applyNumberFormat="1" applyFont="1" applyAlignment="1">
      <alignment horizontal="center" vertical="top" wrapText="1"/>
    </xf>
    <xf numFmtId="4" fontId="58" fillId="0" borderId="38" xfId="0" applyNumberFormat="1" applyFont="1" applyBorder="1" applyAlignment="1">
      <alignment horizontal="right" vertical="top"/>
    </xf>
    <xf numFmtId="2" fontId="90" fillId="0" borderId="0" xfId="5" applyNumberFormat="1" applyFont="1" applyAlignment="1">
      <alignment vertical="center"/>
    </xf>
    <xf numFmtId="4" fontId="90" fillId="0" borderId="0" xfId="5" applyFont="1" applyAlignment="1">
      <alignment vertical="center"/>
    </xf>
    <xf numFmtId="0" fontId="68" fillId="0" borderId="0" xfId="6" applyNumberFormat="1" applyFont="1" applyAlignment="1">
      <alignment vertical="top" wrapText="1"/>
    </xf>
    <xf numFmtId="3" fontId="73" fillId="0" borderId="0" xfId="6" applyNumberFormat="1" applyFont="1" applyAlignment="1">
      <alignment horizontal="right"/>
    </xf>
    <xf numFmtId="4" fontId="68" fillId="0" borderId="0" xfId="6" applyFont="1" applyAlignment="1">
      <alignment vertical="center"/>
    </xf>
    <xf numFmtId="0" fontId="73" fillId="0" borderId="0" xfId="6" applyNumberFormat="1" applyFont="1" applyAlignment="1">
      <alignment vertical="center"/>
    </xf>
    <xf numFmtId="0" fontId="70" fillId="0" borderId="0" xfId="6" applyNumberFormat="1" applyFont="1" applyAlignment="1">
      <alignment horizontal="right" vertical="top"/>
    </xf>
    <xf numFmtId="4" fontId="68" fillId="0" borderId="0" xfId="6" applyFont="1" applyAlignment="1">
      <alignment horizontal="left"/>
    </xf>
    <xf numFmtId="3" fontId="73" fillId="0" borderId="0" xfId="6" applyNumberFormat="1" applyFont="1" applyAlignment="1">
      <alignment horizontal="right" wrapText="1"/>
    </xf>
    <xf numFmtId="0" fontId="69" fillId="0" borderId="0" xfId="6" applyNumberFormat="1" applyFont="1" applyAlignment="1">
      <alignment vertical="top" wrapText="1"/>
    </xf>
    <xf numFmtId="49" fontId="76" fillId="0" borderId="0" xfId="18" applyNumberFormat="1" applyFont="1" applyAlignment="1">
      <alignment horizontal="center" vertical="top"/>
    </xf>
    <xf numFmtId="0" fontId="78" fillId="0" borderId="0" xfId="18" applyFont="1" applyAlignment="1">
      <alignment horizontal="justify" vertical="top" wrapText="1"/>
    </xf>
    <xf numFmtId="0" fontId="79" fillId="0" borderId="0" xfId="18" applyFont="1"/>
    <xf numFmtId="0" fontId="80" fillId="0" borderId="0" xfId="18" applyFont="1"/>
    <xf numFmtId="4" fontId="72" fillId="0" borderId="0" xfId="6" applyFont="1"/>
    <xf numFmtId="49" fontId="68" fillId="0" borderId="0" xfId="6" applyNumberFormat="1" applyFont="1" applyAlignment="1">
      <alignment horizontal="justify" vertical="justify"/>
    </xf>
    <xf numFmtId="4" fontId="98" fillId="0" borderId="0" xfId="6" applyFont="1"/>
    <xf numFmtId="4" fontId="68" fillId="0" borderId="0" xfId="5" applyFont="1" applyAlignment="1">
      <alignment vertical="top" wrapText="1"/>
    </xf>
    <xf numFmtId="4" fontId="68" fillId="0" borderId="0" xfId="5" applyFont="1" applyAlignment="1">
      <alignment horizontal="right" vertical="top"/>
    </xf>
    <xf numFmtId="4" fontId="69" fillId="0" borderId="0" xfId="5" applyFont="1" applyAlignment="1">
      <alignment wrapText="1"/>
    </xf>
    <xf numFmtId="4" fontId="2" fillId="10" borderId="0" xfId="17" applyFill="1"/>
    <xf numFmtId="49" fontId="96" fillId="0" borderId="0" xfId="19" applyNumberFormat="1" applyFont="1"/>
    <xf numFmtId="164" fontId="9" fillId="0" borderId="0" xfId="0" applyNumberFormat="1" applyFont="1" applyAlignment="1" applyProtection="1">
      <alignment horizontal="center" vertical="top"/>
      <protection locked="0"/>
    </xf>
    <xf numFmtId="4" fontId="68" fillId="0" borderId="0" xfId="6" applyFont="1" applyAlignment="1" applyProtection="1">
      <alignment vertical="center"/>
      <protection locked="0"/>
    </xf>
    <xf numFmtId="2" fontId="109" fillId="0" borderId="0" xfId="19" applyNumberFormat="1" applyFont="1" applyAlignment="1">
      <alignment vertical="center"/>
    </xf>
    <xf numFmtId="4" fontId="5" fillId="0" borderId="0" xfId="19" applyFont="1" applyAlignment="1">
      <alignment vertical="center"/>
    </xf>
    <xf numFmtId="4" fontId="77" fillId="0" borderId="0" xfId="6" applyFont="1" applyAlignment="1">
      <alignment horizontal="center" vertical="top"/>
    </xf>
    <xf numFmtId="4" fontId="26" fillId="0" borderId="0" xfId="6" applyFont="1"/>
    <xf numFmtId="4" fontId="2" fillId="11" borderId="0" xfId="17" applyFill="1"/>
    <xf numFmtId="4" fontId="96" fillId="0" borderId="0" xfId="19" applyFont="1" applyAlignment="1">
      <alignment horizontal="center"/>
    </xf>
    <xf numFmtId="4" fontId="2" fillId="12" borderId="0" xfId="17" applyFill="1"/>
    <xf numFmtId="0" fontId="58" fillId="0" borderId="1" xfId="0" applyFont="1" applyBorder="1" applyAlignment="1">
      <alignment horizontal="fill" vertical="center" wrapText="1"/>
    </xf>
    <xf numFmtId="4" fontId="103" fillId="0" borderId="0" xfId="5" applyFont="1"/>
    <xf numFmtId="4" fontId="2" fillId="4" borderId="0" xfId="17" applyFill="1"/>
    <xf numFmtId="49" fontId="95" fillId="0" borderId="0" xfId="19" applyNumberFormat="1" applyFont="1" applyAlignment="1">
      <alignment horizontal="center"/>
    </xf>
    <xf numFmtId="4" fontId="95" fillId="0" borderId="0" xfId="19" applyFont="1"/>
    <xf numFmtId="164" fontId="46" fillId="0" borderId="0" xfId="0" applyNumberFormat="1" applyFont="1" applyAlignment="1">
      <alignment horizontal="fill" vertical="center" wrapText="1"/>
    </xf>
    <xf numFmtId="4" fontId="2" fillId="13" borderId="0" xfId="17" applyFill="1"/>
    <xf numFmtId="0" fontId="61" fillId="0" borderId="0" xfId="0" applyFont="1"/>
    <xf numFmtId="164" fontId="24" fillId="0" borderId="0" xfId="0" applyNumberFormat="1" applyFont="1"/>
    <xf numFmtId="0" fontId="10" fillId="0" borderId="0" xfId="0" applyFont="1" applyAlignment="1">
      <alignment horizontal="left" vertical="center" wrapText="1"/>
    </xf>
    <xf numFmtId="49" fontId="9" fillId="0" borderId="2" xfId="0" quotePrefix="1" applyNumberFormat="1" applyFont="1" applyBorder="1" applyAlignment="1">
      <alignment horizontal="left" vertical="top"/>
    </xf>
    <xf numFmtId="49" fontId="115" fillId="18" borderId="0" xfId="0" applyNumberFormat="1" applyFont="1" applyFill="1" applyAlignment="1">
      <alignment horizontal="center" vertical="top"/>
    </xf>
    <xf numFmtId="49" fontId="9" fillId="0" borderId="0" xfId="0" quotePrefix="1" applyNumberFormat="1" applyFont="1" applyAlignment="1">
      <alignment horizontal="left" vertical="top"/>
    </xf>
    <xf numFmtId="49" fontId="10" fillId="3" borderId="3" xfId="0" quotePrefix="1" applyNumberFormat="1" applyFont="1" applyFill="1" applyBorder="1" applyAlignment="1">
      <alignment horizontal="left" vertical="top"/>
    </xf>
    <xf numFmtId="49" fontId="9" fillId="3" borderId="4" xfId="0" quotePrefix="1" applyNumberFormat="1" applyFont="1" applyFill="1" applyBorder="1" applyAlignment="1">
      <alignment horizontal="left" vertical="top"/>
    </xf>
    <xf numFmtId="49" fontId="10" fillId="3" borderId="7" xfId="0" applyNumberFormat="1" applyFont="1" applyFill="1" applyBorder="1" applyAlignment="1">
      <alignment horizontal="right" vertical="top"/>
    </xf>
    <xf numFmtId="49" fontId="10" fillId="3" borderId="8" xfId="0" applyNumberFormat="1" applyFont="1" applyFill="1" applyBorder="1" applyAlignment="1">
      <alignment horizontal="right" vertical="top"/>
    </xf>
    <xf numFmtId="49" fontId="10" fillId="3" borderId="10" xfId="0" applyNumberFormat="1" applyFont="1" applyFill="1" applyBorder="1" applyAlignment="1">
      <alignment horizontal="right" vertical="top"/>
    </xf>
    <xf numFmtId="49" fontId="10" fillId="3" borderId="6" xfId="0" applyNumberFormat="1" applyFont="1" applyFill="1" applyBorder="1" applyAlignment="1">
      <alignment horizontal="right" vertical="top"/>
    </xf>
    <xf numFmtId="0" fontId="57" fillId="0" borderId="29" xfId="0" applyFont="1" applyBorder="1" applyAlignment="1">
      <alignment horizontal="left" vertical="center" wrapText="1"/>
    </xf>
    <xf numFmtId="0" fontId="0" fillId="0" borderId="26" xfId="0" applyBorder="1"/>
    <xf numFmtId="0" fontId="0" fillId="0" borderId="30" xfId="0" applyBorder="1"/>
    <xf numFmtId="49" fontId="101" fillId="0" borderId="0" xfId="17" applyNumberFormat="1" applyFont="1" applyAlignment="1">
      <alignment horizontal="left"/>
    </xf>
    <xf numFmtId="49" fontId="102" fillId="0" borderId="0" xfId="17" applyNumberFormat="1" applyFont="1" applyAlignment="1">
      <alignment horizontal="left"/>
    </xf>
    <xf numFmtId="0" fontId="17" fillId="0" borderId="8" xfId="0" applyFont="1" applyBorder="1" applyAlignment="1">
      <alignment horizontal="center" wrapText="1"/>
    </xf>
    <xf numFmtId="0" fontId="17" fillId="0" borderId="15" xfId="0" applyFont="1" applyBorder="1" applyAlignment="1">
      <alignment horizontal="center" wrapText="1"/>
    </xf>
    <xf numFmtId="49" fontId="115" fillId="0" borderId="0" xfId="0" applyNumberFormat="1" applyFont="1" applyAlignment="1">
      <alignment horizontal="center" vertical="top"/>
    </xf>
    <xf numFmtId="1" fontId="57" fillId="0" borderId="31" xfId="0" applyNumberFormat="1" applyFont="1" applyBorder="1" applyAlignment="1">
      <alignment horizontal="left" vertical="top" wrapText="1"/>
    </xf>
    <xf numFmtId="0" fontId="0" fillId="0" borderId="32" xfId="0" applyBorder="1"/>
    <xf numFmtId="0" fontId="0" fillId="0" borderId="33" xfId="0" applyBorder="1"/>
    <xf numFmtId="49" fontId="10" fillId="3" borderId="4" xfId="0" quotePrefix="1" applyNumberFormat="1" applyFont="1" applyFill="1" applyBorder="1" applyAlignment="1">
      <alignment horizontal="left" vertical="top"/>
    </xf>
    <xf numFmtId="49" fontId="115" fillId="14" borderId="0" xfId="0" applyNumberFormat="1" applyFont="1" applyFill="1" applyAlignment="1">
      <alignment horizontal="center" vertical="top"/>
    </xf>
    <xf numFmtId="49" fontId="115" fillId="15" borderId="0" xfId="0" applyNumberFormat="1" applyFont="1" applyFill="1" applyAlignment="1">
      <alignment horizontal="center" vertical="top"/>
    </xf>
    <xf numFmtId="49" fontId="115" fillId="17" borderId="0" xfId="0" applyNumberFormat="1" applyFont="1" applyFill="1" applyAlignment="1">
      <alignment horizontal="center" vertical="top"/>
    </xf>
    <xf numFmtId="49" fontId="115" fillId="16" borderId="0" xfId="0" applyNumberFormat="1" applyFont="1" applyFill="1" applyAlignment="1">
      <alignment horizontal="center" vertical="top"/>
    </xf>
    <xf numFmtId="49" fontId="115" fillId="19" borderId="0" xfId="0" applyNumberFormat="1" applyFont="1" applyFill="1" applyAlignment="1">
      <alignment horizontal="center" vertical="top"/>
    </xf>
  </cellXfs>
  <cellStyles count="20">
    <cellStyle name="Excel Built-in Normal 1" xfId="4" xr:uid="{13B6858F-7F3E-AA46-B406-32BD8F264001}"/>
    <cellStyle name="Excel Built-in Normal 2" xfId="17" xr:uid="{7317D713-92BB-459A-BBA7-57CC6F2BC0CF}"/>
    <cellStyle name="Excel Built-in Normal 4" xfId="18" xr:uid="{BA9EE6C0-2C7F-4995-B7CF-46F569702B31}"/>
    <cellStyle name="Navadno" xfId="0" builtinId="0"/>
    <cellStyle name="Navadno 10" xfId="6" xr:uid="{37796666-6B93-4C47-96CB-9EC4C571EB14}"/>
    <cellStyle name="Navadno 2" xfId="5" xr:uid="{F3A52B6E-CE69-BC4A-92D0-EBCC035CEAB0}"/>
    <cellStyle name="Navadno 2 2 2 2 2" xfId="3" xr:uid="{58988BAD-9B7E-E044-ACD9-96AFE972399B}"/>
    <cellStyle name="Navadno 3" xfId="2" xr:uid="{00000000-0005-0000-0000-000001000000}"/>
    <cellStyle name="Navadno 3 2" xfId="10" xr:uid="{2105EA0A-3FE2-4D9B-847C-103E266ABD75}"/>
    <cellStyle name="Navadno 6" xfId="15" xr:uid="{01871F04-C9DC-434E-BD2A-05D5AB8A7658}"/>
    <cellStyle name="Navadno_FORMULA" xfId="13" xr:uid="{BC5E2C0C-F3E4-4970-A518-A3DEC92D58F2}"/>
    <cellStyle name="Navadno_HitPro-BOHOR-talno_08(1)" xfId="16" xr:uid="{35A06CB6-D585-42A3-8559-FB3984D80BA9}"/>
    <cellStyle name="Nevtralno" xfId="9" builtinId="28"/>
    <cellStyle name="Normal 2" xfId="19" xr:uid="{B160B61E-6EA3-438C-B1A2-3CCBF3A21542}"/>
    <cellStyle name="normal 2 15" xfId="14" xr:uid="{D14213E5-FF56-4257-B595-48F5F63F5CF7}"/>
    <cellStyle name="Normal_1.3.2" xfId="1" xr:uid="{00000000-0005-0000-0000-000002000000}"/>
    <cellStyle name="Odstotek" xfId="8" builtinId="5"/>
    <cellStyle name="Odstotek 2" xfId="12" xr:uid="{4DF5A368-7D14-4670-B305-F5DFC71B0707}"/>
    <cellStyle name="Vejica" xfId="7" builtinId="3"/>
    <cellStyle name="Vejica 4" xfId="11" xr:uid="{78D6DC20-89C3-4104-B139-FA12B6DEAAE8}"/>
  </cellStyles>
  <dxfs count="0"/>
  <tableStyles count="0" defaultTableStyle="TableStyleMedium2" defaultPivotStyle="PivotStyleLight16"/>
  <colors>
    <mruColors>
      <color rgb="FFF3A1E3"/>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1BE3-837F-9F4B-807A-1466D2D0B717}">
  <dimension ref="A2:O40"/>
  <sheetViews>
    <sheetView tabSelected="1" view="pageBreakPreview" zoomScaleNormal="178" zoomScaleSheetLayoutView="100" workbookViewId="0">
      <selection activeCell="K36" sqref="K36"/>
    </sheetView>
  </sheetViews>
  <sheetFormatPr defaultColWidth="11.42578125" defaultRowHeight="15"/>
  <cols>
    <col min="1" max="1" width="2.85546875" style="43" customWidth="1"/>
    <col min="2" max="2" width="13.5703125" customWidth="1"/>
    <col min="3" max="3" width="4.7109375" customWidth="1"/>
    <col min="4" max="4" width="12" style="35" bestFit="1" customWidth="1"/>
    <col min="5" max="5" width="12.42578125" style="36" bestFit="1" customWidth="1"/>
    <col min="6" max="6" width="11.42578125" style="36" bestFit="1" customWidth="1"/>
    <col min="7" max="7" width="11.42578125" style="35" bestFit="1" customWidth="1"/>
    <col min="8" max="8" width="11.42578125" style="36" bestFit="1" customWidth="1"/>
    <col min="9" max="9" width="11.42578125" style="35" bestFit="1" customWidth="1"/>
    <col min="10" max="14" width="11.85546875" style="36" customWidth="1"/>
    <col min="15" max="15" width="10.140625" customWidth="1"/>
  </cols>
  <sheetData>
    <row r="2" spans="1:15">
      <c r="B2" s="34" t="s">
        <v>107</v>
      </c>
    </row>
    <row r="3" spans="1:15">
      <c r="B3" t="s">
        <v>124</v>
      </c>
    </row>
    <row r="4" spans="1:15">
      <c r="B4" t="s">
        <v>108</v>
      </c>
    </row>
    <row r="6" spans="1:15" ht="20.25">
      <c r="B6" s="34" t="s">
        <v>111</v>
      </c>
    </row>
    <row r="9" spans="1:15" ht="33" customHeight="1" thickBot="1">
      <c r="B9" s="85" t="s">
        <v>105</v>
      </c>
      <c r="C9" s="86"/>
      <c r="D9" s="87" t="s">
        <v>211</v>
      </c>
      <c r="E9" s="87" t="s">
        <v>381</v>
      </c>
      <c r="F9" s="87" t="s">
        <v>382</v>
      </c>
      <c r="G9" s="87" t="s">
        <v>383</v>
      </c>
      <c r="H9" s="87" t="s">
        <v>384</v>
      </c>
      <c r="I9" s="87" t="s">
        <v>385</v>
      </c>
      <c r="J9" s="87" t="s">
        <v>386</v>
      </c>
      <c r="K9" s="87" t="s">
        <v>712</v>
      </c>
      <c r="L9" s="140"/>
      <c r="M9" s="140"/>
      <c r="N9" s="140"/>
    </row>
    <row r="10" spans="1:15" s="46" customFormat="1" ht="11.25">
      <c r="A10" s="44" t="s">
        <v>91</v>
      </c>
      <c r="B10" s="45" t="s">
        <v>92</v>
      </c>
      <c r="D10" s="62">
        <f>'SKUPNI PROSTORI'!F8</f>
        <v>0</v>
      </c>
      <c r="E10" s="52">
        <f>'ENOTA N1'!F10</f>
        <v>0</v>
      </c>
      <c r="F10" s="52">
        <f>'ENOTA N2'!F10</f>
        <v>0</v>
      </c>
      <c r="G10" s="50">
        <f>'ENOTA N3'!F8</f>
        <v>0</v>
      </c>
      <c r="H10" s="52">
        <f>'ENOTA N4'!F10</f>
        <v>0</v>
      </c>
      <c r="I10" s="50">
        <f>'ENOTA M5'!F10</f>
        <v>0</v>
      </c>
      <c r="J10" s="52">
        <f>'ENOTA M6'!F8</f>
        <v>0</v>
      </c>
      <c r="K10" s="52"/>
      <c r="L10" s="52"/>
      <c r="M10" s="52"/>
      <c r="N10" s="52"/>
      <c r="O10" s="47"/>
    </row>
    <row r="11" spans="1:15" s="46" customFormat="1" ht="11.25">
      <c r="A11" s="44" t="s">
        <v>0</v>
      </c>
      <c r="B11" s="45" t="s">
        <v>40</v>
      </c>
      <c r="D11" s="50">
        <f>'SKUPNI PROSTORI'!F15</f>
        <v>0</v>
      </c>
      <c r="E11" s="52">
        <f>'ENOTA N1'!F24</f>
        <v>0</v>
      </c>
      <c r="F11" s="52">
        <f>'ENOTA N2'!F23</f>
        <v>0</v>
      </c>
      <c r="G11" s="50">
        <f>'ENOTA N3'!F18</f>
        <v>0</v>
      </c>
      <c r="H11" s="52">
        <f>'ENOTA N4'!F26</f>
        <v>0</v>
      </c>
      <c r="I11" s="50">
        <f>'ENOTA M5'!F22</f>
        <v>0</v>
      </c>
      <c r="J11" s="52">
        <f>'ENOTA M6'!F17</f>
        <v>0</v>
      </c>
      <c r="K11" s="52"/>
      <c r="L11" s="52"/>
      <c r="M11" s="52"/>
      <c r="N11" s="52"/>
      <c r="O11" s="47"/>
    </row>
    <row r="12" spans="1:15" s="46" customFormat="1" ht="11.25">
      <c r="A12" s="44" t="s">
        <v>1</v>
      </c>
      <c r="B12" s="45" t="s">
        <v>82</v>
      </c>
      <c r="D12" s="50">
        <f>'SKUPNI PROSTORI'!F26</f>
        <v>0</v>
      </c>
      <c r="E12" s="52">
        <f>'ENOTA N1'!F48</f>
        <v>0</v>
      </c>
      <c r="F12" s="52">
        <f>'ENOTA N2'!F43</f>
        <v>0</v>
      </c>
      <c r="G12" s="50">
        <f>'ENOTA N3'!F39</f>
        <v>0</v>
      </c>
      <c r="H12" s="52">
        <f>'ENOTA N4'!F50</f>
        <v>0</v>
      </c>
      <c r="I12" s="50">
        <f>'ENOTA M5'!F42</f>
        <v>0</v>
      </c>
      <c r="J12" s="52">
        <f>'ENOTA M6'!F40</f>
        <v>0</v>
      </c>
      <c r="K12" s="52"/>
      <c r="L12" s="52"/>
      <c r="M12" s="52"/>
      <c r="N12" s="52"/>
      <c r="O12" s="47"/>
    </row>
    <row r="13" spans="1:15" s="46" customFormat="1" ht="12" thickBot="1">
      <c r="A13" s="44" t="s">
        <v>2</v>
      </c>
      <c r="B13" s="48" t="s">
        <v>85</v>
      </c>
      <c r="C13" s="49"/>
      <c r="D13" s="51"/>
      <c r="E13" s="53">
        <f>'ENOTA N1'!F54</f>
        <v>0</v>
      </c>
      <c r="F13" s="53">
        <f>'ENOTA N2'!F49</f>
        <v>0</v>
      </c>
      <c r="G13" s="51">
        <f>'ENOTA N3'!F45</f>
        <v>0</v>
      </c>
      <c r="H13" s="53">
        <f>'ENOTA N4'!F56</f>
        <v>0</v>
      </c>
      <c r="I13" s="51">
        <f>'ENOTA M5'!F48</f>
        <v>0</v>
      </c>
      <c r="J13" s="53">
        <f>'ENOTA M6'!F46</f>
        <v>0</v>
      </c>
      <c r="K13" s="52"/>
      <c r="L13" s="52"/>
      <c r="M13" s="52"/>
      <c r="N13" s="52"/>
      <c r="O13" s="47"/>
    </row>
    <row r="14" spans="1:15">
      <c r="C14" s="96" t="s">
        <v>81</v>
      </c>
      <c r="D14" s="92">
        <f>SUM(D10:D13)</f>
        <v>0</v>
      </c>
      <c r="E14" s="91">
        <f t="shared" ref="E14:H14" si="0">SUM(E10:E13)</f>
        <v>0</v>
      </c>
      <c r="F14" s="91">
        <f t="shared" si="0"/>
        <v>0</v>
      </c>
      <c r="G14" s="90">
        <f t="shared" si="0"/>
        <v>0</v>
      </c>
      <c r="H14" s="91">
        <f t="shared" si="0"/>
        <v>0</v>
      </c>
      <c r="I14" s="90">
        <f t="shared" ref="I14" si="1">SUM(I10:I13)</f>
        <v>0</v>
      </c>
      <c r="J14" s="91">
        <f>SUM(J10:J13)</f>
        <v>0</v>
      </c>
      <c r="K14" s="91"/>
      <c r="L14" s="91"/>
      <c r="M14" s="91"/>
      <c r="N14" s="91"/>
    </row>
    <row r="16" spans="1:15" ht="31.5" customHeight="1" thickBot="1">
      <c r="B16" s="85" t="s">
        <v>104</v>
      </c>
      <c r="C16" s="86"/>
      <c r="D16" s="87" t="s">
        <v>211</v>
      </c>
      <c r="E16" s="87" t="s">
        <v>381</v>
      </c>
      <c r="F16" s="87" t="s">
        <v>382</v>
      </c>
      <c r="G16" s="87" t="s">
        <v>383</v>
      </c>
      <c r="H16" s="87" t="s">
        <v>384</v>
      </c>
      <c r="I16" s="87" t="s">
        <v>385</v>
      </c>
      <c r="J16" s="87" t="s">
        <v>386</v>
      </c>
      <c r="K16" s="87"/>
      <c r="L16" s="140"/>
      <c r="M16" s="140"/>
      <c r="N16" s="140"/>
    </row>
    <row r="17" spans="1:15" s="46" customFormat="1" ht="11.25">
      <c r="A17" s="44" t="s">
        <v>35</v>
      </c>
      <c r="B17" s="45" t="s">
        <v>88</v>
      </c>
      <c r="D17" s="50">
        <f>'SKUPNI PROSTORI'!F37</f>
        <v>0</v>
      </c>
      <c r="E17" s="54">
        <f>'ENOTA N1'!F66</f>
        <v>0</v>
      </c>
      <c r="F17" s="52">
        <f>'ENOTA N2'!F61</f>
        <v>0</v>
      </c>
      <c r="G17" s="50">
        <f>'ENOTA N3'!F57</f>
        <v>0</v>
      </c>
      <c r="H17" s="52">
        <f>'ENOTA N4'!F67</f>
        <v>0</v>
      </c>
      <c r="I17" s="50">
        <f>'ENOTA M5'!F60</f>
        <v>0</v>
      </c>
      <c r="J17" s="52">
        <f>'ENOTA M6'!F58</f>
        <v>0</v>
      </c>
      <c r="K17" s="52"/>
      <c r="L17" s="52"/>
      <c r="M17" s="52"/>
      <c r="N17" s="52"/>
      <c r="O17" s="47"/>
    </row>
    <row r="18" spans="1:15" s="46" customFormat="1" ht="11.25">
      <c r="A18" s="44" t="s">
        <v>37</v>
      </c>
      <c r="B18" s="45" t="s">
        <v>89</v>
      </c>
      <c r="D18" s="50"/>
      <c r="E18" s="54">
        <f>'ENOTA N1'!F76</f>
        <v>0</v>
      </c>
      <c r="F18" s="52">
        <f>'ENOTA N2'!F70</f>
        <v>0</v>
      </c>
      <c r="G18" s="50">
        <f>'ENOTA N3'!F66</f>
        <v>0</v>
      </c>
      <c r="H18" s="52">
        <f>'ENOTA N4'!F77</f>
        <v>0</v>
      </c>
      <c r="I18" s="50">
        <f>'ENOTA M5'!F67</f>
        <v>0</v>
      </c>
      <c r="J18" s="52">
        <f>'ENOTA M6'!F65</f>
        <v>0</v>
      </c>
      <c r="K18" s="52"/>
      <c r="L18" s="52"/>
      <c r="M18" s="52"/>
      <c r="N18" s="52"/>
      <c r="O18" s="47"/>
    </row>
    <row r="19" spans="1:15" s="46" customFormat="1" ht="11.25">
      <c r="A19" s="44" t="s">
        <v>112</v>
      </c>
      <c r="B19" s="45" t="s">
        <v>90</v>
      </c>
      <c r="D19" s="50">
        <f>'SKUPNI PROSTORI'!F45</f>
        <v>0</v>
      </c>
      <c r="E19" s="54">
        <f>'ENOTA N1'!F83</f>
        <v>0</v>
      </c>
      <c r="F19" s="52">
        <f>'ENOTA N2'!F77</f>
        <v>0</v>
      </c>
      <c r="G19" s="50">
        <f>'ENOTA N3'!F73</f>
        <v>0</v>
      </c>
      <c r="H19" s="52">
        <f>'ENOTA N4'!F84</f>
        <v>0</v>
      </c>
      <c r="I19" s="50">
        <f>'ENOTA M5'!F74</f>
        <v>0</v>
      </c>
      <c r="J19" s="52">
        <f>'ENOTA M6'!F72</f>
        <v>0</v>
      </c>
      <c r="K19" s="52"/>
      <c r="L19" s="52"/>
      <c r="M19" s="52"/>
      <c r="N19" s="52"/>
      <c r="O19" s="47"/>
    </row>
    <row r="20" spans="1:15" s="46" customFormat="1" ht="11.25">
      <c r="A20" s="44" t="s">
        <v>3</v>
      </c>
      <c r="B20" s="45" t="s">
        <v>379</v>
      </c>
      <c r="D20" s="50">
        <f>'SKUPNI PROSTORI'!F51</f>
        <v>0</v>
      </c>
      <c r="E20" s="54">
        <f>'ENOTA N1'!F99</f>
        <v>0</v>
      </c>
      <c r="F20" s="52">
        <f>'ENOTA N2'!F88</f>
        <v>0</v>
      </c>
      <c r="G20" s="50">
        <f>'ENOTA N3'!F83</f>
        <v>0</v>
      </c>
      <c r="H20" s="52">
        <f>'ENOTA N4'!F100</f>
        <v>0</v>
      </c>
      <c r="I20" s="50">
        <f>'ENOTA M5'!F86</f>
        <v>0</v>
      </c>
      <c r="J20" s="52">
        <f>'ENOTA M6'!F84</f>
        <v>0</v>
      </c>
      <c r="K20" s="52"/>
      <c r="L20" s="52"/>
      <c r="M20" s="52"/>
      <c r="N20" s="52"/>
      <c r="O20" s="47"/>
    </row>
    <row r="21" spans="1:15">
      <c r="C21" s="96" t="s">
        <v>81</v>
      </c>
      <c r="D21" s="90">
        <f t="shared" ref="D21:I21" si="2">SUM(D17:D20)</f>
        <v>0</v>
      </c>
      <c r="E21" s="91">
        <f t="shared" si="2"/>
        <v>0</v>
      </c>
      <c r="F21" s="91">
        <f t="shared" si="2"/>
        <v>0</v>
      </c>
      <c r="G21" s="90">
        <f t="shared" si="2"/>
        <v>0</v>
      </c>
      <c r="H21" s="91">
        <f t="shared" si="2"/>
        <v>0</v>
      </c>
      <c r="I21" s="90">
        <f t="shared" si="2"/>
        <v>0</v>
      </c>
      <c r="J21" s="91">
        <f>SUM(J17:J20)</f>
        <v>0</v>
      </c>
      <c r="K21" s="91"/>
      <c r="L21" s="91"/>
      <c r="M21" s="91"/>
      <c r="N21" s="91"/>
    </row>
    <row r="22" spans="1:15">
      <c r="C22" s="42"/>
    </row>
    <row r="23" spans="1:15" ht="30" customHeight="1" thickBot="1">
      <c r="B23" s="37" t="s">
        <v>103</v>
      </c>
      <c r="C23" s="38"/>
      <c r="D23" s="88" t="s">
        <v>211</v>
      </c>
      <c r="E23" s="87" t="s">
        <v>381</v>
      </c>
      <c r="F23" s="87" t="s">
        <v>382</v>
      </c>
      <c r="G23" s="87" t="s">
        <v>383</v>
      </c>
      <c r="H23" s="87" t="s">
        <v>384</v>
      </c>
      <c r="I23" s="87" t="s">
        <v>385</v>
      </c>
      <c r="J23" s="87" t="s">
        <v>386</v>
      </c>
      <c r="K23" s="87"/>
      <c r="L23" s="140"/>
      <c r="M23" s="140"/>
      <c r="N23" s="140"/>
    </row>
    <row r="24" spans="1:15" s="46" customFormat="1" ht="11.25">
      <c r="A24" s="44" t="s">
        <v>491</v>
      </c>
      <c r="B24" s="45" t="s">
        <v>380</v>
      </c>
      <c r="D24" s="50">
        <f>'SKUPNI PROSTORI'!F195</f>
        <v>0</v>
      </c>
      <c r="E24" s="52">
        <f>'ENOTA N1'!F254</f>
        <v>0</v>
      </c>
      <c r="F24" s="55">
        <f>'ENOTA N2'!F243</f>
        <v>0</v>
      </c>
      <c r="G24" s="50">
        <f>'ENOTA N3'!F236</f>
        <v>0</v>
      </c>
      <c r="H24" s="55">
        <f>'ENOTA N4'!F256</f>
        <v>0</v>
      </c>
      <c r="I24" s="50">
        <f>'ENOTA M5'!F244</f>
        <v>0</v>
      </c>
      <c r="J24" s="55">
        <f>'ENOTA M6'!F241</f>
        <v>0</v>
      </c>
      <c r="K24" s="55"/>
      <c r="L24" s="55"/>
      <c r="M24" s="55"/>
      <c r="N24" s="55"/>
      <c r="O24" s="47"/>
    </row>
    <row r="25" spans="1:15" s="46" customFormat="1" ht="11.25">
      <c r="A25" s="44" t="s">
        <v>39</v>
      </c>
      <c r="B25" s="45" t="s">
        <v>584</v>
      </c>
      <c r="D25" s="50">
        <f>'SKUPNI PROSTORI'!F381</f>
        <v>0</v>
      </c>
      <c r="E25" s="52">
        <f>'ENOTA N1'!F695</f>
        <v>0</v>
      </c>
      <c r="F25" s="55">
        <f>'ENOTA N2'!F676</f>
        <v>0</v>
      </c>
      <c r="G25" s="50">
        <f>'ENOTA N3'!F653</f>
        <v>0</v>
      </c>
      <c r="H25" s="55">
        <f>'ENOTA N4'!F704</f>
        <v>0</v>
      </c>
      <c r="I25" s="50">
        <f>'ENOTA M5'!F679</f>
        <v>0</v>
      </c>
      <c r="J25" s="55">
        <f>'ENOTA M6'!F669</f>
        <v>0</v>
      </c>
      <c r="K25" s="55"/>
      <c r="L25" s="55"/>
      <c r="M25" s="55"/>
      <c r="N25" s="55"/>
      <c r="O25" s="47"/>
    </row>
    <row r="26" spans="1:15">
      <c r="C26" s="96" t="s">
        <v>81</v>
      </c>
      <c r="D26" s="90">
        <f t="shared" ref="D26:J26" si="3">SUM(D24:D25)</f>
        <v>0</v>
      </c>
      <c r="E26" s="91">
        <f t="shared" si="3"/>
        <v>0</v>
      </c>
      <c r="F26" s="91">
        <f t="shared" si="3"/>
        <v>0</v>
      </c>
      <c r="G26" s="90">
        <f t="shared" si="3"/>
        <v>0</v>
      </c>
      <c r="H26" s="91">
        <f t="shared" si="3"/>
        <v>0</v>
      </c>
      <c r="I26" s="90">
        <f t="shared" si="3"/>
        <v>0</v>
      </c>
      <c r="J26" s="91">
        <f t="shared" si="3"/>
        <v>0</v>
      </c>
      <c r="K26" s="91"/>
      <c r="L26" s="91"/>
      <c r="M26" s="91"/>
      <c r="N26" s="91"/>
    </row>
    <row r="28" spans="1:15" ht="32.25" customHeight="1" thickBot="1">
      <c r="B28" s="37" t="s">
        <v>117</v>
      </c>
      <c r="C28" s="38"/>
      <c r="D28" s="88" t="s">
        <v>211</v>
      </c>
      <c r="E28" s="87" t="s">
        <v>381</v>
      </c>
      <c r="F28" s="87" t="s">
        <v>382</v>
      </c>
      <c r="G28" s="87" t="s">
        <v>383</v>
      </c>
      <c r="H28" s="87" t="s">
        <v>384</v>
      </c>
      <c r="I28" s="87" t="s">
        <v>385</v>
      </c>
      <c r="J28" s="87" t="s">
        <v>386</v>
      </c>
      <c r="K28" s="87"/>
      <c r="L28" s="140"/>
      <c r="M28" s="140"/>
      <c r="N28" s="140"/>
    </row>
    <row r="29" spans="1:15" s="46" customFormat="1" ht="57.75" customHeight="1">
      <c r="A29" s="44"/>
      <c r="B29" s="719" t="s">
        <v>120</v>
      </c>
      <c r="C29" s="720"/>
      <c r="D29" s="50"/>
      <c r="E29" s="52"/>
      <c r="F29" s="55"/>
      <c r="G29" s="50"/>
      <c r="H29" s="55"/>
      <c r="I29" s="50"/>
      <c r="J29" s="55"/>
      <c r="K29" s="55"/>
      <c r="L29" s="55"/>
      <c r="M29" s="55"/>
      <c r="N29" s="55"/>
      <c r="O29" s="47"/>
    </row>
    <row r="30" spans="1:15">
      <c r="C30" s="96" t="s">
        <v>81</v>
      </c>
      <c r="D30" s="90">
        <f>+(D14+D21++D26)*0.1</f>
        <v>0</v>
      </c>
      <c r="E30" s="91">
        <f t="shared" ref="E30:J30" si="4">+(E14+E21+E26)*0.1</f>
        <v>0</v>
      </c>
      <c r="F30" s="91">
        <f t="shared" si="4"/>
        <v>0</v>
      </c>
      <c r="G30" s="90">
        <f t="shared" si="4"/>
        <v>0</v>
      </c>
      <c r="H30" s="91">
        <f t="shared" si="4"/>
        <v>0</v>
      </c>
      <c r="I30" s="90">
        <f t="shared" si="4"/>
        <v>0</v>
      </c>
      <c r="J30" s="91">
        <f t="shared" si="4"/>
        <v>0</v>
      </c>
      <c r="K30" s="91"/>
      <c r="L30" s="91"/>
      <c r="M30" s="91"/>
      <c r="N30" s="91"/>
    </row>
    <row r="31" spans="1:15" ht="15.75" thickBot="1"/>
    <row r="32" spans="1:15" ht="15.75" thickBot="1">
      <c r="B32" s="72" t="s">
        <v>106</v>
      </c>
      <c r="C32" s="73"/>
      <c r="D32" s="89">
        <f t="shared" ref="D32:J32" si="5">D14+D21+D26+D30</f>
        <v>0</v>
      </c>
      <c r="E32" s="139">
        <f t="shared" si="5"/>
        <v>0</v>
      </c>
      <c r="F32" s="138">
        <f t="shared" si="5"/>
        <v>0</v>
      </c>
      <c r="G32" s="137">
        <f t="shared" si="5"/>
        <v>0</v>
      </c>
      <c r="H32" s="136">
        <f t="shared" si="5"/>
        <v>0</v>
      </c>
      <c r="I32" s="135">
        <f t="shared" si="5"/>
        <v>0</v>
      </c>
      <c r="J32" s="134">
        <f t="shared" si="5"/>
        <v>0</v>
      </c>
      <c r="K32" s="142">
        <f>'OSTALA DELA'!F6</f>
        <v>0</v>
      </c>
      <c r="L32" s="141"/>
      <c r="M32" s="141"/>
      <c r="N32" s="141"/>
    </row>
    <row r="33" spans="1:14">
      <c r="B33" s="39"/>
    </row>
    <row r="34" spans="1:14">
      <c r="B34" s="39"/>
      <c r="D34" s="133"/>
    </row>
    <row r="35" spans="1:14" ht="15.75" thickBot="1"/>
    <row r="36" spans="1:14" s="58" customFormat="1" ht="18.75">
      <c r="A36" s="43"/>
      <c r="B36" s="40" t="s">
        <v>109</v>
      </c>
      <c r="C36" s="56"/>
      <c r="D36" s="74"/>
      <c r="E36" s="93">
        <f>D32+E32+F32+G32+H32+I32+J32+K32</f>
        <v>0</v>
      </c>
      <c r="F36" s="57"/>
      <c r="G36" s="65"/>
      <c r="H36" s="66"/>
      <c r="I36" s="65"/>
      <c r="J36" s="66"/>
      <c r="K36" s="66"/>
      <c r="L36" s="66"/>
      <c r="M36" s="66"/>
      <c r="N36" s="66"/>
    </row>
    <row r="37" spans="1:14" s="58" customFormat="1" ht="18.75">
      <c r="A37" s="43"/>
      <c r="B37" s="63" t="s">
        <v>121</v>
      </c>
      <c r="D37" s="75">
        <v>0</v>
      </c>
      <c r="E37" s="94">
        <f>+E36*D37</f>
        <v>0</v>
      </c>
      <c r="F37" s="67"/>
      <c r="G37" s="65"/>
      <c r="H37" s="66"/>
      <c r="I37" s="65"/>
      <c r="J37" s="66"/>
      <c r="K37" s="66"/>
      <c r="L37" s="66"/>
      <c r="M37" s="66"/>
      <c r="N37" s="66"/>
    </row>
    <row r="38" spans="1:14" s="58" customFormat="1" ht="18.75">
      <c r="A38" s="43"/>
      <c r="B38" s="63" t="s">
        <v>122</v>
      </c>
      <c r="D38" s="64"/>
      <c r="E38" s="94">
        <f>+E36+E37</f>
        <v>0</v>
      </c>
      <c r="F38" s="67"/>
      <c r="G38" s="65"/>
      <c r="H38" s="66"/>
      <c r="I38" s="65"/>
      <c r="J38" s="66"/>
      <c r="K38" s="66"/>
      <c r="L38" s="66"/>
      <c r="M38" s="66"/>
      <c r="N38" s="66"/>
    </row>
    <row r="39" spans="1:14" s="46" customFormat="1" ht="12.75">
      <c r="A39" s="44"/>
      <c r="B39" s="70" t="s">
        <v>123</v>
      </c>
      <c r="D39" s="68"/>
      <c r="E39" s="94">
        <f>+E38*0.095</f>
        <v>0</v>
      </c>
      <c r="F39" s="71"/>
      <c r="G39" s="55"/>
      <c r="H39" s="69"/>
      <c r="I39" s="55"/>
      <c r="J39" s="69"/>
      <c r="K39" s="69"/>
      <c r="L39" s="69"/>
      <c r="M39" s="69"/>
      <c r="N39" s="69"/>
    </row>
    <row r="40" spans="1:14" s="58" customFormat="1" ht="19.5" thickBot="1">
      <c r="A40" s="43"/>
      <c r="B40" s="41" t="s">
        <v>110</v>
      </c>
      <c r="C40" s="59"/>
      <c r="D40" s="60"/>
      <c r="E40" s="95">
        <f>+E38+E39</f>
        <v>0</v>
      </c>
      <c r="F40" s="61"/>
      <c r="G40" s="65"/>
      <c r="H40" s="66"/>
      <c r="I40" s="65"/>
      <c r="J40" s="66"/>
      <c r="K40" s="66"/>
      <c r="L40" s="66"/>
      <c r="M40" s="66"/>
      <c r="N40" s="66"/>
    </row>
  </sheetData>
  <mergeCells count="1">
    <mergeCell ref="B29:C29"/>
  </mergeCells>
  <pageMargins left="0.7" right="0.7" top="0.75" bottom="0.7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5B51-A37A-B443-AF3B-6F8DE771DBC4}">
  <dimension ref="A2:AP41"/>
  <sheetViews>
    <sheetView view="pageBreakPreview" zoomScaleNormal="190" zoomScaleSheetLayoutView="100" workbookViewId="0">
      <selection activeCell="D9" sqref="D9"/>
    </sheetView>
  </sheetViews>
  <sheetFormatPr defaultColWidth="11.42578125" defaultRowHeight="15"/>
  <cols>
    <col min="1" max="1" width="7.28515625" customWidth="1"/>
    <col min="8" max="8" width="5.28515625" customWidth="1"/>
    <col min="9" max="9" width="9.42578125" customWidth="1"/>
  </cols>
  <sheetData>
    <row r="2" spans="1:42" s="2" customFormat="1" ht="12.75">
      <c r="A2" s="12"/>
      <c r="B2" s="13" t="s">
        <v>113</v>
      </c>
      <c r="C2" s="14"/>
      <c r="D2" s="12"/>
      <c r="E2" s="12"/>
      <c r="F2" s="15"/>
      <c r="G2" s="16"/>
      <c r="H2" s="12"/>
      <c r="I2" s="12"/>
    </row>
    <row r="3" spans="1:42" s="2" customFormat="1" ht="12.75">
      <c r="A3" s="13"/>
      <c r="B3" s="12"/>
      <c r="C3" s="14"/>
      <c r="D3" s="12"/>
      <c r="E3" s="12"/>
      <c r="F3" s="15"/>
      <c r="G3" s="16"/>
      <c r="H3" s="12"/>
      <c r="I3" s="12"/>
    </row>
    <row r="4" spans="1:42" s="4" customFormat="1" ht="12.75">
      <c r="A4" s="17" t="s">
        <v>42</v>
      </c>
      <c r="B4" s="18"/>
      <c r="C4" s="19"/>
      <c r="D4" s="20"/>
      <c r="E4" s="21"/>
      <c r="F4" s="22"/>
      <c r="G4" s="23"/>
      <c r="H4" s="23"/>
      <c r="I4" s="2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row>
    <row r="5" spans="1:42" s="4" customFormat="1" ht="12.75">
      <c r="A5" s="12" t="s">
        <v>43</v>
      </c>
      <c r="B5" s="24" t="s">
        <v>44</v>
      </c>
      <c r="C5" s="19"/>
      <c r="D5" s="20"/>
      <c r="E5" s="21"/>
      <c r="F5" s="22"/>
      <c r="G5" s="23"/>
      <c r="H5" s="23"/>
      <c r="I5" s="23"/>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1:42" s="4" customFormat="1" ht="12.75">
      <c r="A6" s="25"/>
      <c r="B6" s="24" t="s">
        <v>116</v>
      </c>
      <c r="C6" s="19"/>
      <c r="D6" s="20"/>
      <c r="E6" s="21"/>
      <c r="F6" s="22"/>
      <c r="G6" s="23"/>
      <c r="H6" s="23"/>
      <c r="I6" s="23"/>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row>
    <row r="7" spans="1:42" s="4" customFormat="1" ht="12.75">
      <c r="A7" s="12" t="s">
        <v>43</v>
      </c>
      <c r="B7" s="26" t="s">
        <v>45</v>
      </c>
      <c r="C7" s="27"/>
      <c r="D7" s="25"/>
      <c r="E7" s="21"/>
      <c r="F7" s="22"/>
      <c r="G7" s="23"/>
      <c r="H7" s="23"/>
      <c r="I7" s="2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42" s="4" customFormat="1" ht="12.75">
      <c r="A8" s="12" t="s">
        <v>43</v>
      </c>
      <c r="B8" s="26" t="s">
        <v>46</v>
      </c>
      <c r="C8" s="27"/>
      <c r="D8" s="25"/>
      <c r="E8" s="21"/>
      <c r="F8" s="22"/>
      <c r="G8" s="23"/>
      <c r="H8" s="23"/>
      <c r="I8" s="2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42" s="3" customFormat="1" ht="12.75">
      <c r="A9" s="12" t="s">
        <v>43</v>
      </c>
      <c r="B9" s="26" t="s">
        <v>71</v>
      </c>
      <c r="C9" s="21"/>
      <c r="D9" s="21"/>
      <c r="E9" s="21"/>
      <c r="F9" s="15"/>
      <c r="G9" s="30"/>
      <c r="H9" s="30"/>
      <c r="I9" s="3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row>
    <row r="10" spans="1:42" s="3" customFormat="1" ht="12.75">
      <c r="A10" s="25" t="s">
        <v>43</v>
      </c>
      <c r="B10" s="26" t="s">
        <v>72</v>
      </c>
      <c r="C10" s="21"/>
      <c r="D10" s="21"/>
      <c r="E10" s="21"/>
      <c r="F10" s="15"/>
      <c r="G10" s="30"/>
      <c r="H10" s="30"/>
      <c r="I10" s="3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row>
    <row r="11" spans="1:42" s="5" customFormat="1" ht="12.75">
      <c r="A11" s="12" t="s">
        <v>43</v>
      </c>
      <c r="B11" s="26" t="s">
        <v>73</v>
      </c>
      <c r="C11" s="31"/>
      <c r="D11" s="26"/>
      <c r="E11" s="26"/>
      <c r="F11" s="32"/>
      <c r="G11" s="30"/>
      <c r="H11" s="33"/>
      <c r="I11" s="33"/>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row>
    <row r="12" spans="1:42" s="5" customFormat="1" ht="12.75">
      <c r="A12" s="12" t="s">
        <v>43</v>
      </c>
      <c r="B12" s="26" t="s">
        <v>74</v>
      </c>
      <c r="C12" s="31"/>
      <c r="D12" s="26"/>
      <c r="E12" s="26"/>
      <c r="F12" s="32"/>
      <c r="G12" s="30"/>
      <c r="H12" s="33"/>
      <c r="I12" s="33"/>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row>
    <row r="13" spans="1:42" s="5" customFormat="1" ht="12.75">
      <c r="A13" s="12" t="s">
        <v>43</v>
      </c>
      <c r="B13" s="26" t="s">
        <v>75</v>
      </c>
      <c r="C13" s="31"/>
      <c r="D13" s="26"/>
      <c r="E13" s="26"/>
      <c r="F13" s="32"/>
      <c r="G13" s="30"/>
      <c r="H13" s="33"/>
      <c r="I13" s="33"/>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row>
    <row r="14" spans="1:42" s="5" customFormat="1" ht="12.75">
      <c r="A14" s="26"/>
      <c r="B14" s="26" t="s">
        <v>76</v>
      </c>
      <c r="C14" s="31"/>
      <c r="D14" s="26"/>
      <c r="E14" s="26"/>
      <c r="F14" s="32"/>
      <c r="G14" s="30"/>
      <c r="H14" s="33"/>
      <c r="I14" s="33"/>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row>
    <row r="15" spans="1:42" s="4" customFormat="1" ht="12.75">
      <c r="A15" s="12"/>
      <c r="B15" s="26"/>
      <c r="C15" s="27"/>
      <c r="D15" s="25"/>
      <c r="E15" s="21"/>
      <c r="F15" s="22"/>
      <c r="G15" s="23"/>
      <c r="H15" s="23"/>
      <c r="I15" s="23"/>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row>
    <row r="16" spans="1:42" s="2" customFormat="1" ht="12.75">
      <c r="A16" s="28" t="s">
        <v>47</v>
      </c>
      <c r="B16" s="25"/>
      <c r="C16" s="14"/>
      <c r="D16" s="12"/>
      <c r="E16" s="12"/>
      <c r="F16" s="15"/>
      <c r="G16" s="16"/>
      <c r="H16" s="12"/>
      <c r="I16" s="12"/>
    </row>
    <row r="17" spans="1:9" s="2" customFormat="1" ht="12.75">
      <c r="A17" s="12" t="s">
        <v>43</v>
      </c>
      <c r="B17" s="24" t="s">
        <v>48</v>
      </c>
      <c r="C17" s="14"/>
      <c r="D17" s="12"/>
      <c r="E17" s="12"/>
      <c r="F17" s="15"/>
      <c r="G17" s="16"/>
      <c r="H17" s="12"/>
      <c r="I17" s="12"/>
    </row>
    <row r="18" spans="1:9" s="2" customFormat="1" ht="12.75">
      <c r="A18" s="12" t="s">
        <v>43</v>
      </c>
      <c r="B18" s="24" t="s">
        <v>49</v>
      </c>
      <c r="C18" s="14"/>
      <c r="D18" s="12"/>
      <c r="E18" s="12"/>
      <c r="F18" s="15"/>
      <c r="G18" s="16"/>
      <c r="H18" s="12"/>
      <c r="I18" s="12"/>
    </row>
    <row r="19" spans="1:9" s="2" customFormat="1" ht="12.75">
      <c r="A19" s="12" t="s">
        <v>43</v>
      </c>
      <c r="B19" s="24" t="s">
        <v>50</v>
      </c>
      <c r="C19" s="14"/>
      <c r="D19" s="12"/>
      <c r="E19" s="12"/>
      <c r="F19" s="15"/>
      <c r="G19" s="16"/>
      <c r="H19" s="12"/>
      <c r="I19" s="12"/>
    </row>
    <row r="20" spans="1:9" s="2" customFormat="1" ht="12.75">
      <c r="A20" s="12" t="s">
        <v>43</v>
      </c>
      <c r="B20" s="24" t="s">
        <v>51</v>
      </c>
      <c r="C20" s="14"/>
      <c r="D20" s="12"/>
      <c r="E20" s="12"/>
      <c r="F20" s="15"/>
      <c r="G20" s="16"/>
      <c r="H20" s="12"/>
      <c r="I20" s="12"/>
    </row>
    <row r="21" spans="1:9" s="2" customFormat="1" ht="12.75">
      <c r="A21" s="12"/>
      <c r="B21" s="24" t="s">
        <v>52</v>
      </c>
      <c r="C21" s="14"/>
      <c r="D21" s="12"/>
      <c r="E21" s="12"/>
      <c r="F21" s="15"/>
      <c r="G21" s="16"/>
      <c r="H21" s="12"/>
      <c r="I21" s="12"/>
    </row>
    <row r="22" spans="1:9" s="2" customFormat="1" ht="12.75">
      <c r="A22" s="12" t="s">
        <v>43</v>
      </c>
      <c r="B22" s="26" t="s">
        <v>53</v>
      </c>
      <c r="C22" s="14"/>
      <c r="D22" s="12"/>
      <c r="E22" s="12"/>
      <c r="F22" s="15"/>
      <c r="G22" s="16"/>
      <c r="H22" s="12"/>
      <c r="I22" s="12"/>
    </row>
    <row r="23" spans="1:9" s="2" customFormat="1" ht="12.75">
      <c r="A23" s="12" t="s">
        <v>43</v>
      </c>
      <c r="B23" s="26" t="s">
        <v>54</v>
      </c>
      <c r="C23" s="14"/>
      <c r="D23" s="12"/>
      <c r="E23" s="12"/>
      <c r="F23" s="15"/>
      <c r="G23" s="16"/>
      <c r="H23" s="12"/>
      <c r="I23" s="12"/>
    </row>
    <row r="24" spans="1:9" s="2" customFormat="1" ht="12.75">
      <c r="A24" s="29" t="s">
        <v>43</v>
      </c>
      <c r="B24" s="26" t="s">
        <v>55</v>
      </c>
      <c r="C24" s="14"/>
      <c r="D24" s="12"/>
      <c r="E24" s="12"/>
      <c r="F24" s="15"/>
      <c r="G24" s="16"/>
      <c r="H24" s="12"/>
      <c r="I24" s="12"/>
    </row>
    <row r="25" spans="1:9" s="2" customFormat="1" ht="12.75">
      <c r="A25" s="12" t="s">
        <v>43</v>
      </c>
      <c r="B25" s="26" t="s">
        <v>56</v>
      </c>
      <c r="C25" s="14"/>
      <c r="D25" s="12"/>
      <c r="E25" s="12"/>
      <c r="F25" s="15"/>
      <c r="G25" s="16"/>
      <c r="H25" s="12"/>
      <c r="I25" s="12"/>
    </row>
    <row r="26" spans="1:9" s="2" customFormat="1" ht="12.75">
      <c r="A26" s="12" t="s">
        <v>43</v>
      </c>
      <c r="B26" s="26" t="s">
        <v>57</v>
      </c>
      <c r="C26" s="14"/>
      <c r="D26" s="12"/>
      <c r="E26" s="12"/>
      <c r="F26" s="15"/>
      <c r="G26" s="16"/>
      <c r="H26" s="12"/>
      <c r="I26" s="12"/>
    </row>
    <row r="27" spans="1:9" s="2" customFormat="1" ht="12.75">
      <c r="A27" s="12" t="s">
        <v>43</v>
      </c>
      <c r="B27" s="26" t="s">
        <v>58</v>
      </c>
      <c r="C27" s="14"/>
      <c r="D27" s="12"/>
      <c r="E27" s="12"/>
      <c r="F27" s="15"/>
      <c r="G27" s="16"/>
      <c r="H27" s="12"/>
      <c r="I27" s="12"/>
    </row>
    <row r="28" spans="1:9" s="2" customFormat="1" ht="12.75">
      <c r="A28" s="12"/>
      <c r="B28" s="26" t="s">
        <v>59</v>
      </c>
      <c r="C28" s="14"/>
      <c r="D28" s="12"/>
      <c r="E28" s="12"/>
      <c r="F28" s="15"/>
      <c r="G28" s="16"/>
      <c r="H28" s="12"/>
      <c r="I28" s="12"/>
    </row>
    <row r="29" spans="1:9" s="2" customFormat="1" ht="12.75">
      <c r="A29" s="12"/>
      <c r="B29" s="26" t="s">
        <v>60</v>
      </c>
      <c r="C29" s="14"/>
      <c r="D29" s="12"/>
      <c r="E29" s="12"/>
      <c r="F29" s="15"/>
      <c r="G29" s="16"/>
      <c r="H29" s="12"/>
      <c r="I29" s="12"/>
    </row>
    <row r="30" spans="1:9" s="2" customFormat="1" ht="12.75">
      <c r="A30" s="12" t="s">
        <v>43</v>
      </c>
      <c r="B30" s="26" t="s">
        <v>61</v>
      </c>
      <c r="C30" s="14"/>
      <c r="D30" s="12"/>
      <c r="E30" s="12"/>
      <c r="F30" s="15"/>
      <c r="G30" s="16"/>
      <c r="H30" s="12"/>
      <c r="I30" s="12"/>
    </row>
    <row r="31" spans="1:9" s="2" customFormat="1" ht="12.75">
      <c r="A31" s="12"/>
      <c r="B31" s="26" t="s">
        <v>62</v>
      </c>
      <c r="C31" s="14"/>
      <c r="D31" s="12"/>
      <c r="E31" s="12"/>
      <c r="F31" s="15"/>
      <c r="G31" s="16"/>
      <c r="H31" s="12"/>
      <c r="I31" s="12"/>
    </row>
    <row r="32" spans="1:9" s="2" customFormat="1" ht="12.75">
      <c r="A32" s="12" t="s">
        <v>43</v>
      </c>
      <c r="B32" s="26" t="s">
        <v>63</v>
      </c>
      <c r="C32" s="14"/>
      <c r="D32" s="12"/>
      <c r="E32" s="12"/>
      <c r="F32" s="15"/>
      <c r="G32" s="16"/>
      <c r="H32" s="12"/>
      <c r="I32" s="12"/>
    </row>
    <row r="33" spans="1:9" s="2" customFormat="1" ht="12.75">
      <c r="A33" s="12" t="s">
        <v>43</v>
      </c>
      <c r="B33" s="26" t="s">
        <v>64</v>
      </c>
      <c r="C33" s="14"/>
      <c r="D33" s="12"/>
      <c r="E33" s="12"/>
      <c r="F33" s="15"/>
      <c r="G33" s="16"/>
      <c r="H33" s="12"/>
      <c r="I33" s="12"/>
    </row>
    <row r="34" spans="1:9" s="2" customFormat="1" ht="12.75">
      <c r="A34" s="12" t="s">
        <v>43</v>
      </c>
      <c r="B34" s="26" t="s">
        <v>65</v>
      </c>
      <c r="C34" s="14"/>
      <c r="D34" s="12"/>
      <c r="E34" s="12"/>
      <c r="F34" s="15"/>
      <c r="G34" s="16"/>
      <c r="H34" s="12"/>
      <c r="I34" s="12"/>
    </row>
    <row r="35" spans="1:9" s="2" customFormat="1" ht="12.75">
      <c r="A35" s="25" t="s">
        <v>43</v>
      </c>
      <c r="B35" s="26" t="s">
        <v>66</v>
      </c>
      <c r="C35" s="14"/>
      <c r="D35" s="12"/>
      <c r="E35" s="12"/>
      <c r="F35" s="15"/>
      <c r="G35" s="16"/>
      <c r="H35" s="12"/>
      <c r="I35" s="12"/>
    </row>
    <row r="36" spans="1:9" s="2" customFormat="1" ht="12.75">
      <c r="A36" s="25" t="s">
        <v>43</v>
      </c>
      <c r="B36" s="24" t="s">
        <v>67</v>
      </c>
      <c r="C36" s="14"/>
      <c r="D36" s="12"/>
      <c r="E36" s="12"/>
      <c r="F36" s="15"/>
      <c r="G36" s="16"/>
      <c r="H36" s="12"/>
      <c r="I36" s="12"/>
    </row>
    <row r="37" spans="1:9" s="2" customFormat="1" ht="12.75">
      <c r="A37" s="25"/>
      <c r="B37" s="24" t="s">
        <v>68</v>
      </c>
      <c r="C37" s="14"/>
      <c r="D37" s="12"/>
      <c r="E37" s="12"/>
      <c r="F37" s="15"/>
      <c r="G37" s="16"/>
      <c r="H37" s="12"/>
      <c r="I37" s="12"/>
    </row>
    <row r="38" spans="1:9" s="2" customFormat="1" ht="12.75">
      <c r="A38" s="25" t="s">
        <v>43</v>
      </c>
      <c r="B38" s="24" t="s">
        <v>69</v>
      </c>
      <c r="C38" s="14"/>
      <c r="D38" s="12"/>
      <c r="E38" s="12"/>
      <c r="F38" s="15"/>
      <c r="G38" s="16"/>
      <c r="H38" s="12"/>
      <c r="I38" s="12"/>
    </row>
    <row r="39" spans="1:9" s="2" customFormat="1" ht="12.75">
      <c r="A39" s="25"/>
      <c r="B39" s="26" t="s">
        <v>70</v>
      </c>
      <c r="C39" s="14"/>
      <c r="D39" s="12"/>
      <c r="E39" s="12"/>
      <c r="F39" s="15"/>
      <c r="G39" s="16"/>
      <c r="H39" s="12"/>
      <c r="I39" s="12"/>
    </row>
    <row r="40" spans="1:9" s="2" customFormat="1" ht="12.75">
      <c r="A40" s="13"/>
      <c r="B40" s="12"/>
      <c r="C40" s="14"/>
      <c r="D40" s="12"/>
      <c r="E40" s="12"/>
      <c r="F40" s="15"/>
      <c r="G40" s="16"/>
      <c r="H40" s="12"/>
      <c r="I40" s="12"/>
    </row>
    <row r="41" spans="1:9" s="2" customFormat="1" ht="12.75">
      <c r="A41" s="9"/>
      <c r="C41" s="6"/>
      <c r="F41" s="7"/>
      <c r="G41" s="8"/>
    </row>
  </sheetData>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A4D34-1468-1440-A31E-633EE631C86B}">
  <dimension ref="A1:H388"/>
  <sheetViews>
    <sheetView view="pageBreakPreview" topLeftCell="A214" zoomScale="85" zoomScaleNormal="100" zoomScaleSheetLayoutView="85" workbookViewId="0">
      <selection activeCell="E91" sqref="E91"/>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 min="8" max="8" width="10.5703125" bestFit="1" customWidth="1"/>
  </cols>
  <sheetData>
    <row r="1" spans="1:6">
      <c r="A1" s="143"/>
      <c r="B1" s="144"/>
      <c r="C1" s="145"/>
      <c r="D1" s="146"/>
      <c r="E1" s="146"/>
      <c r="F1" s="147"/>
    </row>
    <row r="2" spans="1:6" ht="16.5">
      <c r="A2" s="721" t="s">
        <v>125</v>
      </c>
      <c r="B2" s="721"/>
      <c r="C2" s="721"/>
      <c r="D2" s="721"/>
      <c r="E2" s="721"/>
      <c r="F2" s="721"/>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90.75">
      <c r="A6" s="153" t="s">
        <v>93</v>
      </c>
      <c r="B6" s="154" t="s">
        <v>127</v>
      </c>
      <c r="C6" s="145" t="s">
        <v>5</v>
      </c>
      <c r="D6" s="146">
        <v>1</v>
      </c>
      <c r="E6" s="444"/>
      <c r="F6" s="147">
        <f>+D6*E6</f>
        <v>0</v>
      </c>
    </row>
    <row r="7" spans="1:6" ht="54">
      <c r="A7" s="153" t="s">
        <v>94</v>
      </c>
      <c r="B7" s="155" t="s">
        <v>126</v>
      </c>
      <c r="C7" s="156" t="s">
        <v>4</v>
      </c>
      <c r="D7" s="157">
        <v>100</v>
      </c>
      <c r="E7" s="445"/>
      <c r="F7" s="158">
        <f>D7*E7</f>
        <v>0</v>
      </c>
    </row>
    <row r="8" spans="1:6">
      <c r="A8" s="705"/>
      <c r="B8" s="707"/>
      <c r="C8" s="707"/>
      <c r="D8" s="707"/>
      <c r="E8" s="160" t="s">
        <v>81</v>
      </c>
      <c r="F8" s="161">
        <f>SUM(F6:F7)</f>
        <v>0</v>
      </c>
    </row>
    <row r="9" spans="1:6" s="149" customFormat="1" ht="18" customHeight="1">
      <c r="A9" s="148" t="s">
        <v>0</v>
      </c>
      <c r="B9" s="704" t="s">
        <v>40</v>
      </c>
      <c r="C9" s="704"/>
      <c r="D9" s="704"/>
      <c r="E9" s="704"/>
      <c r="F9" s="704"/>
    </row>
    <row r="10" spans="1:6" s="152" customFormat="1" ht="20.100000000000001" customHeight="1">
      <c r="A10" s="150"/>
      <c r="B10" s="151" t="s">
        <v>77</v>
      </c>
      <c r="C10" s="151" t="s">
        <v>78</v>
      </c>
      <c r="D10" s="151" t="s">
        <v>79</v>
      </c>
      <c r="E10" s="151" t="s">
        <v>80</v>
      </c>
      <c r="F10" s="151" t="s">
        <v>81</v>
      </c>
    </row>
    <row r="11" spans="1:6" ht="28.5">
      <c r="A11" s="153" t="s">
        <v>20</v>
      </c>
      <c r="B11" s="144" t="s">
        <v>130</v>
      </c>
      <c r="C11" s="145" t="s">
        <v>5</v>
      </c>
      <c r="D11" s="146">
        <v>4</v>
      </c>
      <c r="E11" s="444"/>
      <c r="F11" s="147">
        <f>D11*E11</f>
        <v>0</v>
      </c>
    </row>
    <row r="12" spans="1:6" ht="65.25">
      <c r="A12" s="153" t="s">
        <v>21</v>
      </c>
      <c r="B12" s="154" t="s">
        <v>129</v>
      </c>
      <c r="C12" s="145" t="s">
        <v>4</v>
      </c>
      <c r="D12" s="146">
        <v>34</v>
      </c>
      <c r="E12" s="444"/>
      <c r="F12" s="147">
        <f>D12*E12</f>
        <v>0</v>
      </c>
    </row>
    <row r="13" spans="1:6" ht="41.25">
      <c r="A13" s="153" t="s">
        <v>22</v>
      </c>
      <c r="B13" s="162" t="s">
        <v>131</v>
      </c>
      <c r="C13" s="145" t="s">
        <v>128</v>
      </c>
      <c r="D13" s="146">
        <v>1.7</v>
      </c>
      <c r="E13" s="444"/>
      <c r="F13" s="147">
        <f>+D13*E13</f>
        <v>0</v>
      </c>
    </row>
    <row r="14" spans="1:6" ht="41.25">
      <c r="A14" s="153" t="s">
        <v>23</v>
      </c>
      <c r="B14" s="163" t="s">
        <v>132</v>
      </c>
      <c r="C14" s="156" t="s">
        <v>4</v>
      </c>
      <c r="D14" s="157">
        <v>2</v>
      </c>
      <c r="E14" s="445"/>
      <c r="F14" s="158">
        <f>+D14*E14</f>
        <v>0</v>
      </c>
    </row>
    <row r="15" spans="1:6">
      <c r="A15" s="705"/>
      <c r="B15" s="707"/>
      <c r="C15" s="707"/>
      <c r="D15" s="707"/>
      <c r="E15" s="160" t="s">
        <v>81</v>
      </c>
      <c r="F15" s="161">
        <f>SUM(F11:F14)</f>
        <v>0</v>
      </c>
    </row>
    <row r="16" spans="1:6">
      <c r="A16" s="164"/>
      <c r="B16" s="144"/>
      <c r="C16" s="145"/>
      <c r="D16" s="146"/>
      <c r="E16" s="146"/>
      <c r="F16" s="147"/>
    </row>
    <row r="17" spans="1:8" s="149" customFormat="1" ht="18" customHeight="1">
      <c r="A17" s="148" t="s">
        <v>1</v>
      </c>
      <c r="B17" s="704" t="s">
        <v>82</v>
      </c>
      <c r="C17" s="704"/>
      <c r="D17" s="704"/>
      <c r="E17" s="704"/>
      <c r="F17" s="704"/>
    </row>
    <row r="18" spans="1:8" s="152" customFormat="1" ht="20.100000000000001" customHeight="1">
      <c r="A18" s="150"/>
      <c r="B18" s="151" t="s">
        <v>77</v>
      </c>
      <c r="C18" s="151" t="s">
        <v>78</v>
      </c>
      <c r="D18" s="151" t="s">
        <v>79</v>
      </c>
      <c r="E18" s="151" t="s">
        <v>80</v>
      </c>
      <c r="F18" s="151" t="s">
        <v>81</v>
      </c>
    </row>
    <row r="19" spans="1:8" ht="54">
      <c r="A19" s="153" t="s">
        <v>7</v>
      </c>
      <c r="B19" s="144" t="s">
        <v>133</v>
      </c>
      <c r="C19" s="145" t="s">
        <v>4</v>
      </c>
      <c r="D19" s="146">
        <v>5</v>
      </c>
      <c r="E19" s="444"/>
      <c r="F19" s="147">
        <f t="shared" ref="F19:F25" si="0">D19*E19</f>
        <v>0</v>
      </c>
    </row>
    <row r="20" spans="1:8" ht="248.25">
      <c r="A20" s="153" t="s">
        <v>8</v>
      </c>
      <c r="B20" s="154" t="s">
        <v>238</v>
      </c>
      <c r="C20" s="145" t="s">
        <v>4</v>
      </c>
      <c r="D20" s="146">
        <v>17</v>
      </c>
      <c r="E20" s="444"/>
      <c r="F20" s="147">
        <f t="shared" si="0"/>
        <v>0</v>
      </c>
      <c r="H20" s="165"/>
    </row>
    <row r="21" spans="1:8" ht="123" customHeight="1">
      <c r="A21" s="153" t="s">
        <v>9</v>
      </c>
      <c r="B21" s="154" t="s">
        <v>136</v>
      </c>
      <c r="C21" s="145" t="s">
        <v>4</v>
      </c>
      <c r="D21" s="146">
        <v>130</v>
      </c>
      <c r="E21" s="444"/>
      <c r="F21" s="147">
        <f t="shared" si="0"/>
        <v>0</v>
      </c>
    </row>
    <row r="22" spans="1:8" ht="108">
      <c r="A22" s="153" t="s">
        <v>10</v>
      </c>
      <c r="B22" s="166" t="s">
        <v>135</v>
      </c>
      <c r="C22" s="145" t="s">
        <v>4</v>
      </c>
      <c r="D22" s="146">
        <v>40</v>
      </c>
      <c r="E22" s="444"/>
      <c r="F22" s="147">
        <f t="shared" si="0"/>
        <v>0</v>
      </c>
    </row>
    <row r="23" spans="1:8" ht="120.75">
      <c r="A23" s="153" t="s">
        <v>11</v>
      </c>
      <c r="B23" s="154" t="s">
        <v>134</v>
      </c>
      <c r="C23" s="145" t="s">
        <v>4</v>
      </c>
      <c r="D23" s="146">
        <v>87</v>
      </c>
      <c r="E23" s="444"/>
      <c r="F23" s="147">
        <f t="shared" si="0"/>
        <v>0</v>
      </c>
    </row>
    <row r="24" spans="1:8" ht="81">
      <c r="A24" s="153" t="s">
        <v>31</v>
      </c>
      <c r="B24" s="154" t="s">
        <v>137</v>
      </c>
      <c r="C24" s="145" t="s">
        <v>119</v>
      </c>
      <c r="D24" s="146">
        <v>30</v>
      </c>
      <c r="E24" s="444"/>
      <c r="F24" s="147">
        <f t="shared" si="0"/>
        <v>0</v>
      </c>
    </row>
    <row r="25" spans="1:8" ht="54">
      <c r="A25" s="167" t="s">
        <v>32</v>
      </c>
      <c r="B25" s="168" t="s">
        <v>138</v>
      </c>
      <c r="C25" s="156" t="s">
        <v>119</v>
      </c>
      <c r="D25" s="157">
        <v>20</v>
      </c>
      <c r="E25" s="445"/>
      <c r="F25" s="158">
        <f t="shared" si="0"/>
        <v>0</v>
      </c>
    </row>
    <row r="26" spans="1:8">
      <c r="A26" s="707"/>
      <c r="B26" s="707"/>
      <c r="C26" s="707"/>
      <c r="D26" s="707"/>
      <c r="E26" s="160" t="s">
        <v>81</v>
      </c>
      <c r="F26" s="161">
        <f>SUM(F19:F25)</f>
        <v>0</v>
      </c>
    </row>
    <row r="27" spans="1:8">
      <c r="A27" s="169"/>
      <c r="B27" s="170"/>
      <c r="C27" s="145"/>
      <c r="D27" s="146"/>
      <c r="E27" s="146"/>
      <c r="F27" s="147"/>
    </row>
    <row r="28" spans="1:8" ht="15.75" thickBot="1">
      <c r="A28" s="159"/>
      <c r="B28" s="159"/>
      <c r="C28" s="159"/>
      <c r="D28" s="159"/>
      <c r="E28" s="160"/>
      <c r="F28" s="161"/>
    </row>
    <row r="29" spans="1:8" ht="15.75" thickBot="1">
      <c r="A29" s="708" t="s">
        <v>100</v>
      </c>
      <c r="B29" s="709"/>
      <c r="C29" s="709"/>
      <c r="D29" s="709"/>
      <c r="E29" s="171" t="s">
        <v>81</v>
      </c>
      <c r="F29" s="172">
        <f>F8+F15+F26</f>
        <v>0</v>
      </c>
    </row>
    <row r="30" spans="1:8">
      <c r="A30" s="159"/>
      <c r="B30" s="159"/>
      <c r="C30" s="159"/>
      <c r="D30" s="159"/>
      <c r="E30" s="160"/>
      <c r="F30" s="161"/>
    </row>
    <row r="31" spans="1:8">
      <c r="A31" s="159"/>
      <c r="B31" s="159"/>
      <c r="C31" s="159"/>
      <c r="D31" s="159"/>
      <c r="E31" s="160"/>
      <c r="F31" s="161"/>
    </row>
    <row r="32" spans="1:8" s="149" customFormat="1" ht="18" customHeight="1">
      <c r="A32" s="148" t="s">
        <v>35</v>
      </c>
      <c r="B32" s="704" t="s">
        <v>88</v>
      </c>
      <c r="C32" s="704"/>
      <c r="D32" s="704"/>
      <c r="E32" s="704"/>
      <c r="F32" s="704"/>
    </row>
    <row r="33" spans="1:6" s="152" customFormat="1" ht="20.100000000000001" customHeight="1">
      <c r="A33" s="150"/>
      <c r="B33" s="151" t="s">
        <v>77</v>
      </c>
      <c r="C33" s="151" t="s">
        <v>78</v>
      </c>
      <c r="D33" s="151" t="s">
        <v>79</v>
      </c>
      <c r="E33" s="151" t="s">
        <v>80</v>
      </c>
      <c r="F33" s="151" t="s">
        <v>81</v>
      </c>
    </row>
    <row r="34" spans="1:6" ht="56.1" customHeight="1">
      <c r="A34" s="153" t="s">
        <v>36</v>
      </c>
      <c r="B34" s="144" t="s">
        <v>139</v>
      </c>
      <c r="C34" s="145" t="s">
        <v>4</v>
      </c>
      <c r="D34" s="146">
        <v>29</v>
      </c>
      <c r="E34" s="444"/>
      <c r="F34" s="147">
        <f>D34*E34</f>
        <v>0</v>
      </c>
    </row>
    <row r="35" spans="1:6" ht="93.75">
      <c r="A35" s="153" t="s">
        <v>12</v>
      </c>
      <c r="B35" s="154" t="s">
        <v>409</v>
      </c>
      <c r="C35" s="145" t="s">
        <v>4</v>
      </c>
      <c r="D35" s="146">
        <v>17</v>
      </c>
      <c r="E35" s="444"/>
      <c r="F35" s="147">
        <f>D35*E35</f>
        <v>0</v>
      </c>
    </row>
    <row r="36" spans="1:6" ht="79.5">
      <c r="A36" s="167" t="s">
        <v>13</v>
      </c>
      <c r="B36" s="154" t="s">
        <v>142</v>
      </c>
      <c r="C36" s="156" t="s">
        <v>83</v>
      </c>
      <c r="D36" s="157">
        <v>27</v>
      </c>
      <c r="E36" s="445"/>
      <c r="F36" s="158">
        <f>D36*E36</f>
        <v>0</v>
      </c>
    </row>
    <row r="37" spans="1:6">
      <c r="A37" s="705"/>
      <c r="B37" s="705"/>
      <c r="C37" s="705"/>
      <c r="D37" s="705"/>
      <c r="E37" s="160" t="s">
        <v>81</v>
      </c>
      <c r="F37" s="161">
        <f>SUM(F34:F36)</f>
        <v>0</v>
      </c>
    </row>
    <row r="38" spans="1:6">
      <c r="A38" s="159"/>
      <c r="B38" s="159"/>
      <c r="C38" s="159"/>
      <c r="D38" s="159"/>
      <c r="E38" s="160"/>
      <c r="F38" s="161"/>
    </row>
    <row r="39" spans="1:6">
      <c r="A39" s="159"/>
      <c r="B39" s="159"/>
      <c r="C39" s="159"/>
      <c r="D39" s="159"/>
      <c r="E39" s="160"/>
      <c r="F39" s="161"/>
    </row>
    <row r="40" spans="1:6" s="149" customFormat="1" ht="18" customHeight="1">
      <c r="A40" s="148" t="s">
        <v>38</v>
      </c>
      <c r="B40" s="704" t="s">
        <v>90</v>
      </c>
      <c r="C40" s="704"/>
      <c r="D40" s="704"/>
      <c r="E40" s="704"/>
      <c r="F40" s="704"/>
    </row>
    <row r="41" spans="1:6" s="152" customFormat="1" ht="20.100000000000001" customHeight="1">
      <c r="A41" s="150"/>
      <c r="B41" s="151" t="s">
        <v>77</v>
      </c>
      <c r="C41" s="151" t="s">
        <v>78</v>
      </c>
      <c r="D41" s="151" t="s">
        <v>79</v>
      </c>
      <c r="E41" s="151" t="s">
        <v>80</v>
      </c>
      <c r="F41" s="151" t="s">
        <v>81</v>
      </c>
    </row>
    <row r="42" spans="1:6" ht="92.25">
      <c r="A42" s="153" t="s">
        <v>16</v>
      </c>
      <c r="B42" s="144" t="s">
        <v>145</v>
      </c>
      <c r="C42" s="145" t="s">
        <v>4</v>
      </c>
      <c r="D42" s="146">
        <v>120</v>
      </c>
      <c r="E42" s="444"/>
      <c r="F42" s="147">
        <f>D42*E42</f>
        <v>0</v>
      </c>
    </row>
    <row r="43" spans="1:6" ht="66.75">
      <c r="A43" s="153" t="s">
        <v>17</v>
      </c>
      <c r="B43" s="154" t="s">
        <v>144</v>
      </c>
      <c r="C43" s="145" t="s">
        <v>4</v>
      </c>
      <c r="D43" s="146">
        <v>34</v>
      </c>
      <c r="E43" s="444"/>
      <c r="F43" s="147">
        <f>D43*E43</f>
        <v>0</v>
      </c>
    </row>
    <row r="44" spans="1:6" ht="52.5">
      <c r="A44" s="153" t="s">
        <v>18</v>
      </c>
      <c r="B44" s="154" t="s">
        <v>143</v>
      </c>
      <c r="C44" s="145" t="s">
        <v>4</v>
      </c>
      <c r="D44" s="146">
        <v>87</v>
      </c>
      <c r="E44" s="445"/>
      <c r="F44" s="158">
        <f>D44*E44</f>
        <v>0</v>
      </c>
    </row>
    <row r="45" spans="1:6">
      <c r="A45" s="705"/>
      <c r="B45" s="705"/>
      <c r="C45" s="705"/>
      <c r="D45" s="705"/>
      <c r="E45" s="160" t="s">
        <v>81</v>
      </c>
      <c r="F45" s="161">
        <f>SUM(F42:F44)</f>
        <v>0</v>
      </c>
    </row>
    <row r="46" spans="1:6">
      <c r="A46" s="159"/>
      <c r="B46" s="159"/>
      <c r="C46" s="159"/>
      <c r="D46" s="159"/>
      <c r="E46" s="160"/>
      <c r="F46" s="161"/>
    </row>
    <row r="47" spans="1:6" s="149" customFormat="1" ht="18" customHeight="1">
      <c r="A47" s="148" t="s">
        <v>3</v>
      </c>
      <c r="B47" s="704" t="s">
        <v>140</v>
      </c>
      <c r="C47" s="704"/>
      <c r="D47" s="704"/>
      <c r="E47" s="704"/>
      <c r="F47" s="704"/>
    </row>
    <row r="48" spans="1:6" s="152" customFormat="1" ht="20.100000000000001" customHeight="1">
      <c r="A48" s="150"/>
      <c r="B48" s="151" t="s">
        <v>77</v>
      </c>
      <c r="C48" s="151" t="s">
        <v>78</v>
      </c>
      <c r="D48" s="151" t="s">
        <v>79</v>
      </c>
      <c r="E48" s="151" t="s">
        <v>80</v>
      </c>
      <c r="F48" s="151" t="s">
        <v>81</v>
      </c>
    </row>
    <row r="49" spans="1:7" ht="92.25">
      <c r="A49" s="153" t="s">
        <v>19</v>
      </c>
      <c r="B49" s="144" t="s">
        <v>141</v>
      </c>
      <c r="C49" s="145" t="s">
        <v>5</v>
      </c>
      <c r="D49" s="146">
        <v>1</v>
      </c>
      <c r="E49" s="444"/>
      <c r="F49" s="147">
        <f>D49*E49</f>
        <v>0</v>
      </c>
    </row>
    <row r="50" spans="1:7" ht="54">
      <c r="A50" s="167" t="s">
        <v>95</v>
      </c>
      <c r="B50" s="155" t="s">
        <v>146</v>
      </c>
      <c r="C50" s="156" t="s">
        <v>147</v>
      </c>
      <c r="D50" s="157">
        <v>15</v>
      </c>
      <c r="E50" s="445"/>
      <c r="F50" s="158">
        <f>D50*E50</f>
        <v>0</v>
      </c>
    </row>
    <row r="51" spans="1:7">
      <c r="A51" s="707"/>
      <c r="B51" s="707"/>
      <c r="C51" s="707"/>
      <c r="D51" s="707"/>
      <c r="E51" s="160" t="s">
        <v>81</v>
      </c>
      <c r="F51" s="161">
        <f>SUM(F49:F50)</f>
        <v>0</v>
      </c>
    </row>
    <row r="52" spans="1:7">
      <c r="A52" s="159"/>
      <c r="B52" s="159"/>
      <c r="C52" s="159"/>
      <c r="D52" s="159"/>
      <c r="E52" s="160"/>
      <c r="F52" s="161"/>
    </row>
    <row r="53" spans="1:7" ht="15.75" thickBot="1">
      <c r="A53" s="159"/>
      <c r="B53" s="159"/>
      <c r="C53" s="159"/>
      <c r="D53" s="159"/>
      <c r="E53" s="160"/>
      <c r="F53" s="161"/>
    </row>
    <row r="54" spans="1:7" ht="15.75" thickBot="1">
      <c r="A54" s="708" t="s">
        <v>101</v>
      </c>
      <c r="B54" s="709"/>
      <c r="C54" s="709"/>
      <c r="D54" s="709"/>
      <c r="E54" s="171" t="s">
        <v>81</v>
      </c>
      <c r="F54" s="172">
        <f>F37+F45+F51</f>
        <v>0</v>
      </c>
    </row>
    <row r="55" spans="1:7">
      <c r="A55" s="173"/>
      <c r="B55" s="159"/>
      <c r="C55" s="159"/>
      <c r="D55" s="159"/>
      <c r="E55" s="160"/>
      <c r="F55" s="161"/>
    </row>
    <row r="56" spans="1:7">
      <c r="A56" s="173"/>
      <c r="B56" s="159"/>
      <c r="C56" s="159"/>
      <c r="D56" s="159"/>
      <c r="E56" s="160"/>
      <c r="F56" s="161"/>
    </row>
    <row r="57" spans="1:7">
      <c r="A57" s="159"/>
      <c r="B57" s="159"/>
      <c r="C57" s="159"/>
      <c r="D57" s="159"/>
      <c r="E57" s="160"/>
      <c r="F57" s="161"/>
    </row>
    <row r="58" spans="1:7" s="149" customFormat="1" ht="18" customHeight="1">
      <c r="A58" s="148" t="s">
        <v>491</v>
      </c>
      <c r="B58" s="704" t="s">
        <v>97</v>
      </c>
      <c r="C58" s="704"/>
      <c r="D58" s="704"/>
      <c r="E58" s="704"/>
      <c r="F58" s="704"/>
    </row>
    <row r="59" spans="1:7" s="152" customFormat="1" ht="20.100000000000001" customHeight="1">
      <c r="A59" s="150"/>
      <c r="B59" s="151" t="s">
        <v>77</v>
      </c>
      <c r="C59" s="151" t="s">
        <v>78</v>
      </c>
      <c r="D59" s="151" t="s">
        <v>79</v>
      </c>
      <c r="E59" s="151" t="s">
        <v>80</v>
      </c>
      <c r="F59" s="151" t="s">
        <v>81</v>
      </c>
    </row>
    <row r="60" spans="1:7" s="180" customFormat="1" ht="31.5" customHeight="1">
      <c r="A60" s="174"/>
      <c r="B60" s="175" t="s">
        <v>148</v>
      </c>
      <c r="C60" s="176"/>
      <c r="D60" s="177"/>
      <c r="E60" s="76"/>
      <c r="F60" s="178"/>
      <c r="G60" s="179"/>
    </row>
    <row r="61" spans="1:7" s="180" customFormat="1" ht="12.75">
      <c r="A61" s="174"/>
      <c r="B61" s="181"/>
      <c r="C61" s="176"/>
      <c r="D61" s="177"/>
      <c r="E61" s="76"/>
      <c r="F61" s="178"/>
      <c r="G61" s="179"/>
    </row>
    <row r="62" spans="1:7" s="180" customFormat="1" ht="12.75">
      <c r="A62" s="174"/>
      <c r="B62" s="182" t="s">
        <v>149</v>
      </c>
      <c r="C62" s="176"/>
      <c r="D62" s="177"/>
      <c r="E62" s="76"/>
      <c r="F62" s="178"/>
      <c r="G62" s="179"/>
    </row>
    <row r="63" spans="1:7" s="180" customFormat="1" ht="12.75">
      <c r="A63" s="174"/>
      <c r="B63" s="181"/>
      <c r="C63" s="176"/>
      <c r="D63" s="177"/>
      <c r="E63" s="76"/>
      <c r="F63" s="178"/>
      <c r="G63" s="179"/>
    </row>
    <row r="64" spans="1:7" s="180" customFormat="1" ht="12.75">
      <c r="A64" s="183" t="s">
        <v>150</v>
      </c>
      <c r="B64" s="184" t="s">
        <v>151</v>
      </c>
      <c r="C64" s="185"/>
      <c r="D64" s="186"/>
      <c r="E64" s="77"/>
      <c r="F64" s="187"/>
      <c r="G64" s="179"/>
    </row>
    <row r="65" spans="1:7" s="180" customFormat="1" ht="12.75">
      <c r="A65" s="183"/>
      <c r="B65" s="184" t="s">
        <v>152</v>
      </c>
      <c r="C65" s="185"/>
      <c r="D65" s="186"/>
      <c r="E65" s="77"/>
      <c r="F65" s="187"/>
      <c r="G65" s="179"/>
    </row>
    <row r="66" spans="1:7" s="180" customFormat="1" ht="12.75">
      <c r="A66" s="183"/>
      <c r="B66" s="184"/>
      <c r="C66" s="185"/>
      <c r="D66" s="186"/>
      <c r="E66" s="77"/>
      <c r="F66" s="187"/>
      <c r="G66" s="179"/>
    </row>
    <row r="67" spans="1:7" s="180" customFormat="1" ht="12.75">
      <c r="A67" s="183" t="s">
        <v>150</v>
      </c>
      <c r="B67" s="184" t="s">
        <v>153</v>
      </c>
      <c r="C67" s="185"/>
      <c r="D67" s="186"/>
      <c r="E67" s="77"/>
      <c r="F67" s="187"/>
      <c r="G67" s="179"/>
    </row>
    <row r="68" spans="1:7" s="188" customFormat="1" ht="12.75">
      <c r="A68" s="183"/>
      <c r="B68" s="184" t="s">
        <v>154</v>
      </c>
      <c r="C68" s="185"/>
      <c r="D68" s="186"/>
      <c r="E68" s="77"/>
      <c r="F68" s="187"/>
      <c r="G68" s="179"/>
    </row>
    <row r="69" spans="1:7" s="188" customFormat="1" ht="12.75">
      <c r="A69" s="183"/>
      <c r="B69" s="184" t="s">
        <v>155</v>
      </c>
      <c r="C69" s="185"/>
      <c r="D69" s="186"/>
      <c r="E69" s="77"/>
      <c r="F69" s="187"/>
      <c r="G69" s="179"/>
    </row>
    <row r="70" spans="1:7" s="180" customFormat="1" ht="12.75">
      <c r="A70" s="183" t="s">
        <v>156</v>
      </c>
      <c r="B70" s="184"/>
      <c r="C70" s="185"/>
      <c r="D70" s="186"/>
      <c r="E70" s="77"/>
      <c r="F70" s="187"/>
      <c r="G70" s="179"/>
    </row>
    <row r="71" spans="1:7" s="188" customFormat="1" ht="12.75">
      <c r="A71" s="183" t="s">
        <v>150</v>
      </c>
      <c r="B71" s="184" t="s">
        <v>157</v>
      </c>
      <c r="C71" s="185"/>
      <c r="D71" s="186"/>
      <c r="E71" s="77"/>
      <c r="F71" s="187"/>
      <c r="G71" s="189"/>
    </row>
    <row r="72" spans="1:7" s="188" customFormat="1" ht="12.75">
      <c r="A72" s="183"/>
      <c r="B72" s="184" t="s">
        <v>158</v>
      </c>
      <c r="C72" s="185"/>
      <c r="D72" s="186"/>
      <c r="E72" s="77"/>
      <c r="F72" s="187"/>
      <c r="G72" s="179"/>
    </row>
    <row r="73" spans="1:7" s="180" customFormat="1" ht="12.75">
      <c r="A73" s="183"/>
      <c r="B73" s="184"/>
      <c r="C73" s="185"/>
      <c r="D73" s="186"/>
      <c r="E73" s="77"/>
      <c r="F73" s="187"/>
      <c r="G73" s="179"/>
    </row>
    <row r="74" spans="1:7" s="180" customFormat="1" ht="12.75">
      <c r="A74" s="183" t="s">
        <v>150</v>
      </c>
      <c r="B74" s="184" t="s">
        <v>159</v>
      </c>
      <c r="C74" s="185"/>
      <c r="D74" s="186"/>
      <c r="E74" s="77"/>
      <c r="F74" s="187"/>
      <c r="G74" s="189"/>
    </row>
    <row r="75" spans="1:7" s="188" customFormat="1" ht="12.75">
      <c r="A75" s="183"/>
      <c r="B75" s="184" t="s">
        <v>160</v>
      </c>
      <c r="C75" s="185"/>
      <c r="D75" s="186"/>
      <c r="E75" s="77"/>
      <c r="F75" s="187"/>
      <c r="G75" s="189"/>
    </row>
    <row r="76" spans="1:7" s="188" customFormat="1" ht="12.75">
      <c r="A76" s="183"/>
      <c r="B76" s="184" t="s">
        <v>161</v>
      </c>
      <c r="C76" s="185"/>
      <c r="D76" s="186"/>
      <c r="E76" s="77"/>
      <c r="F76" s="187"/>
      <c r="G76" s="189"/>
    </row>
    <row r="77" spans="1:7" s="188" customFormat="1" ht="12.75">
      <c r="A77" s="174"/>
      <c r="B77" s="190"/>
      <c r="C77" s="176"/>
      <c r="D77" s="177"/>
      <c r="E77" s="76"/>
      <c r="F77" s="178"/>
      <c r="G77" s="189"/>
    </row>
    <row r="78" spans="1:7" s="188" customFormat="1" ht="12.75">
      <c r="A78" s="183" t="s">
        <v>150</v>
      </c>
      <c r="B78" s="191" t="s">
        <v>162</v>
      </c>
      <c r="C78" s="185"/>
      <c r="D78" s="186"/>
      <c r="E78" s="77"/>
      <c r="F78" s="187"/>
      <c r="G78" s="189"/>
    </row>
    <row r="79" spans="1:7" s="188" customFormat="1" ht="12.75">
      <c r="A79" s="174"/>
      <c r="B79" s="191" t="s">
        <v>163</v>
      </c>
      <c r="C79" s="185"/>
      <c r="D79" s="186"/>
      <c r="E79" s="77"/>
      <c r="F79" s="178"/>
      <c r="G79" s="189"/>
    </row>
    <row r="80" spans="1:7" s="188" customFormat="1" ht="12.75">
      <c r="A80" s="183" t="s">
        <v>150</v>
      </c>
      <c r="B80" s="184" t="s">
        <v>164</v>
      </c>
      <c r="C80" s="185"/>
      <c r="D80" s="186"/>
      <c r="E80" s="77"/>
      <c r="F80" s="187"/>
      <c r="G80" s="189"/>
    </row>
    <row r="81" spans="1:7" s="188" customFormat="1" ht="12.75">
      <c r="A81" s="183"/>
      <c r="B81" s="192"/>
      <c r="C81" s="185"/>
      <c r="D81" s="186"/>
      <c r="E81" s="77"/>
      <c r="F81" s="187"/>
      <c r="G81" s="189"/>
    </row>
    <row r="82" spans="1:7" s="188" customFormat="1" ht="69.599999999999994" customHeight="1">
      <c r="A82" s="183"/>
      <c r="B82" s="193" t="s">
        <v>165</v>
      </c>
      <c r="C82" s="193"/>
      <c r="D82" s="193"/>
      <c r="E82" s="446"/>
      <c r="F82" s="193"/>
      <c r="G82" s="189"/>
    </row>
    <row r="83" spans="1:7" s="188" customFormat="1" ht="14.25" customHeight="1">
      <c r="A83" s="183"/>
      <c r="B83" s="193"/>
      <c r="C83" s="193"/>
      <c r="D83" s="193"/>
      <c r="E83" s="446"/>
      <c r="F83" s="193"/>
      <c r="G83" s="189"/>
    </row>
    <row r="84" spans="1:7" s="188" customFormat="1" ht="29.25" customHeight="1">
      <c r="A84" s="183"/>
      <c r="B84" s="194" t="s">
        <v>166</v>
      </c>
      <c r="C84" s="193"/>
      <c r="D84" s="193"/>
      <c r="E84" s="446"/>
      <c r="F84" s="193"/>
      <c r="G84" s="189"/>
    </row>
    <row r="85" spans="1:7" s="188" customFormat="1" ht="12.75">
      <c r="A85" s="174"/>
      <c r="B85" s="181"/>
      <c r="C85" s="176"/>
      <c r="D85" s="177"/>
      <c r="E85" s="76"/>
      <c r="F85" s="178"/>
      <c r="G85" s="189"/>
    </row>
    <row r="86" spans="1:7" s="195" customFormat="1" ht="15.75" customHeight="1">
      <c r="A86" s="174"/>
      <c r="B86" s="175" t="s">
        <v>167</v>
      </c>
      <c r="C86" s="176"/>
      <c r="D86" s="177"/>
      <c r="E86" s="76"/>
      <c r="F86" s="178"/>
      <c r="G86" s="179"/>
    </row>
    <row r="87" spans="1:7" s="197" customFormat="1" ht="15.75" customHeight="1">
      <c r="A87" s="174"/>
      <c r="B87" s="175"/>
      <c r="C87" s="176"/>
      <c r="D87" s="177"/>
      <c r="E87" s="76"/>
      <c r="F87" s="178"/>
      <c r="G87" s="196"/>
    </row>
    <row r="88" spans="1:7" s="198" customFormat="1" ht="12.75">
      <c r="A88" s="174"/>
      <c r="B88" s="181"/>
      <c r="C88" s="176"/>
      <c r="D88" s="177"/>
      <c r="E88" s="76"/>
      <c r="F88" s="178"/>
      <c r="G88" s="179"/>
    </row>
    <row r="89" spans="1:7" s="198" customFormat="1" ht="24" customHeight="1">
      <c r="A89" s="174">
        <v>1</v>
      </c>
      <c r="B89" s="199" t="s">
        <v>168</v>
      </c>
      <c r="C89" s="176" t="s">
        <v>156</v>
      </c>
      <c r="D89" s="177"/>
      <c r="E89" s="76"/>
      <c r="F89" s="178"/>
      <c r="G89" s="179"/>
    </row>
    <row r="90" spans="1:7" s="198" customFormat="1" ht="12.75">
      <c r="A90" s="200"/>
      <c r="B90" s="201"/>
      <c r="C90" s="202"/>
      <c r="D90" s="203"/>
      <c r="E90" s="447"/>
      <c r="F90" s="204"/>
      <c r="G90" s="179"/>
    </row>
    <row r="91" spans="1:7" s="180" customFormat="1" ht="12.75">
      <c r="A91" s="174"/>
      <c r="B91" s="199" t="s">
        <v>169</v>
      </c>
      <c r="C91" s="176" t="s">
        <v>41</v>
      </c>
      <c r="D91" s="205">
        <v>140</v>
      </c>
      <c r="E91" s="76"/>
      <c r="F91" s="206">
        <f>D91*E91</f>
        <v>0</v>
      </c>
      <c r="G91" s="179"/>
    </row>
    <row r="92" spans="1:7" s="180" customFormat="1" ht="12.75">
      <c r="A92" s="174"/>
      <c r="B92" s="199"/>
      <c r="C92" s="176"/>
      <c r="D92" s="205"/>
      <c r="E92" s="76"/>
      <c r="F92" s="206"/>
      <c r="G92" s="179"/>
    </row>
    <row r="93" spans="1:7" s="180" customFormat="1" ht="24" customHeight="1">
      <c r="A93" s="207">
        <v>2</v>
      </c>
      <c r="B93" s="181" t="s">
        <v>170</v>
      </c>
      <c r="C93" s="176" t="s">
        <v>171</v>
      </c>
      <c r="D93" s="208">
        <v>3</v>
      </c>
      <c r="E93" s="78"/>
      <c r="F93" s="206">
        <f>D93*E93</f>
        <v>0</v>
      </c>
      <c r="G93" s="179"/>
    </row>
    <row r="94" spans="1:7" s="180" customFormat="1" ht="12.75">
      <c r="A94" s="174"/>
      <c r="B94" s="209"/>
      <c r="C94" s="176"/>
      <c r="D94" s="205"/>
      <c r="E94" s="76"/>
      <c r="F94" s="206"/>
      <c r="G94" s="179"/>
    </row>
    <row r="95" spans="1:7" s="180" customFormat="1" ht="12.75">
      <c r="A95" s="207">
        <v>3</v>
      </c>
      <c r="B95" s="199" t="s">
        <v>172</v>
      </c>
      <c r="C95" s="176" t="s">
        <v>41</v>
      </c>
      <c r="D95" s="205">
        <f>SUM(D91:D91)</f>
        <v>140</v>
      </c>
      <c r="E95" s="76"/>
      <c r="F95" s="206">
        <f>D95*E95</f>
        <v>0</v>
      </c>
      <c r="G95" s="179"/>
    </row>
    <row r="96" spans="1:7" s="188" customFormat="1" ht="12.75">
      <c r="A96" s="174"/>
      <c r="B96" s="199"/>
      <c r="C96" s="176"/>
      <c r="D96" s="205"/>
      <c r="E96" s="76"/>
      <c r="F96" s="206"/>
      <c r="G96" s="179"/>
    </row>
    <row r="97" spans="1:7" s="188" customFormat="1" ht="12.75">
      <c r="A97" s="207">
        <v>4</v>
      </c>
      <c r="B97" s="199" t="s">
        <v>173</v>
      </c>
      <c r="C97" s="176" t="s">
        <v>5</v>
      </c>
      <c r="D97" s="205">
        <v>3</v>
      </c>
      <c r="E97" s="76"/>
      <c r="F97" s="206">
        <f>D97*E97</f>
        <v>0</v>
      </c>
      <c r="G97" s="179"/>
    </row>
    <row r="98" spans="1:7" s="210" customFormat="1" ht="12.75">
      <c r="A98" s="174"/>
      <c r="B98" s="199"/>
      <c r="C98" s="176"/>
      <c r="D98" s="205"/>
      <c r="E98" s="76"/>
      <c r="F98" s="206"/>
      <c r="G98" s="179"/>
    </row>
    <row r="99" spans="1:7" s="210" customFormat="1" ht="24" customHeight="1">
      <c r="A99" s="174">
        <v>5</v>
      </c>
      <c r="B99" s="199" t="s">
        <v>174</v>
      </c>
      <c r="C99" s="176" t="s">
        <v>41</v>
      </c>
      <c r="D99" s="205">
        <v>30</v>
      </c>
      <c r="E99" s="76"/>
      <c r="F99" s="206">
        <f>D99*E99</f>
        <v>0</v>
      </c>
      <c r="G99" s="179"/>
    </row>
    <row r="100" spans="1:7" s="210" customFormat="1" ht="12.75">
      <c r="A100" s="174"/>
      <c r="B100" s="211"/>
      <c r="C100" s="176"/>
      <c r="D100" s="205"/>
      <c r="E100" s="448"/>
      <c r="F100" s="206"/>
      <c r="G100" s="179"/>
    </row>
    <row r="101" spans="1:7" s="210" customFormat="1" ht="12.75">
      <c r="A101" s="174">
        <v>6</v>
      </c>
      <c r="B101" s="199" t="s">
        <v>175</v>
      </c>
      <c r="C101" s="176" t="s">
        <v>5</v>
      </c>
      <c r="D101" s="205">
        <v>1</v>
      </c>
      <c r="E101" s="79"/>
      <c r="F101" s="206">
        <f>SUM(F91:F99)*0.05</f>
        <v>0</v>
      </c>
      <c r="G101" s="179"/>
    </row>
    <row r="102" spans="1:7" s="210" customFormat="1" ht="13.5" thickBot="1">
      <c r="A102" s="174"/>
      <c r="B102" s="181"/>
      <c r="C102" s="176"/>
      <c r="D102" s="205"/>
      <c r="E102" s="76"/>
      <c r="F102" s="206"/>
      <c r="G102" s="179"/>
    </row>
    <row r="103" spans="1:7" s="210" customFormat="1" ht="14.25" customHeight="1" thickTop="1" thickBot="1">
      <c r="A103" s="213"/>
      <c r="B103" s="214" t="str">
        <f>B86</f>
        <v>1. RAZSVETLJAVA</v>
      </c>
      <c r="C103" s="215"/>
      <c r="D103" s="216"/>
      <c r="E103" s="81"/>
      <c r="F103" s="218">
        <f>SUM(F91:F102)</f>
        <v>0</v>
      </c>
      <c r="G103" s="179"/>
    </row>
    <row r="104" spans="1:7" s="210" customFormat="1" ht="13.5" customHeight="1" thickTop="1">
      <c r="A104" s="219"/>
      <c r="B104" s="220"/>
      <c r="C104" s="221"/>
      <c r="D104" s="222"/>
      <c r="E104" s="82"/>
      <c r="F104" s="223"/>
      <c r="G104" s="179"/>
    </row>
    <row r="105" spans="1:7" s="180" customFormat="1" ht="15.75" customHeight="1">
      <c r="A105" s="174"/>
      <c r="B105" s="175" t="s">
        <v>176</v>
      </c>
      <c r="C105" s="176"/>
      <c r="D105" s="205"/>
      <c r="E105" s="76"/>
      <c r="F105" s="178"/>
      <c r="G105" s="179"/>
    </row>
    <row r="106" spans="1:7" s="180" customFormat="1" ht="15.75" customHeight="1">
      <c r="A106" s="174"/>
      <c r="B106" s="175"/>
      <c r="C106" s="176"/>
      <c r="D106" s="205"/>
      <c r="E106" s="76"/>
      <c r="F106" s="178"/>
      <c r="G106" s="179"/>
    </row>
    <row r="107" spans="1:7" s="180" customFormat="1" ht="12.75">
      <c r="A107" s="174"/>
      <c r="B107" s="181"/>
      <c r="C107" s="176"/>
      <c r="D107" s="205"/>
      <c r="E107" s="76"/>
      <c r="F107" s="178"/>
      <c r="G107" s="179"/>
    </row>
    <row r="108" spans="1:7" s="225" customFormat="1" ht="12.75">
      <c r="A108" s="174">
        <v>1</v>
      </c>
      <c r="B108" s="181" t="s">
        <v>177</v>
      </c>
      <c r="C108" s="176" t="s">
        <v>156</v>
      </c>
      <c r="D108" s="205"/>
      <c r="E108" s="76" t="s">
        <v>156</v>
      </c>
      <c r="F108" s="178"/>
      <c r="G108" s="224"/>
    </row>
    <row r="109" spans="1:7" s="180" customFormat="1" ht="12.75">
      <c r="A109" s="174"/>
      <c r="B109" s="199" t="s">
        <v>178</v>
      </c>
      <c r="C109" s="176" t="s">
        <v>41</v>
      </c>
      <c r="D109" s="205">
        <v>20</v>
      </c>
      <c r="E109" s="76"/>
      <c r="F109" s="206">
        <f>D109*E109</f>
        <v>0</v>
      </c>
      <c r="G109" s="189"/>
    </row>
    <row r="110" spans="1:7" s="226" customFormat="1" ht="12.75">
      <c r="A110" s="174"/>
      <c r="B110" s="181"/>
      <c r="C110" s="176"/>
      <c r="D110" s="205"/>
      <c r="E110" s="76"/>
      <c r="F110" s="178"/>
      <c r="G110" s="189"/>
    </row>
    <row r="111" spans="1:7" s="180" customFormat="1" ht="36" customHeight="1">
      <c r="A111" s="174">
        <f>1+A108</f>
        <v>2</v>
      </c>
      <c r="B111" s="181" t="s">
        <v>179</v>
      </c>
      <c r="C111" s="176" t="s">
        <v>5</v>
      </c>
      <c r="D111" s="205">
        <v>1</v>
      </c>
      <c r="E111" s="76"/>
      <c r="F111" s="206">
        <f>D111*E111</f>
        <v>0</v>
      </c>
      <c r="G111" s="227"/>
    </row>
    <row r="112" spans="1:7" s="180" customFormat="1" ht="12.75">
      <c r="A112" s="174"/>
      <c r="B112" s="181"/>
      <c r="C112" s="176"/>
      <c r="D112" s="205"/>
      <c r="E112" s="76"/>
      <c r="F112" s="178"/>
      <c r="G112" s="228"/>
    </row>
    <row r="113" spans="1:7" s="180" customFormat="1" ht="12.75">
      <c r="A113" s="174">
        <v>3</v>
      </c>
      <c r="B113" s="229" t="s">
        <v>180</v>
      </c>
      <c r="C113" s="176" t="s">
        <v>6</v>
      </c>
      <c r="D113" s="205">
        <v>1</v>
      </c>
      <c r="E113" s="76"/>
      <c r="F113" s="206">
        <f>D113*E113</f>
        <v>0</v>
      </c>
      <c r="G113" s="228"/>
    </row>
    <row r="114" spans="1:7" s="180" customFormat="1" ht="12.75">
      <c r="A114" s="174"/>
      <c r="B114" s="229"/>
      <c r="C114" s="176"/>
      <c r="D114" s="205"/>
      <c r="E114" s="76"/>
      <c r="F114" s="178"/>
      <c r="G114" s="228"/>
    </row>
    <row r="115" spans="1:7" s="180" customFormat="1" ht="48" customHeight="1">
      <c r="A115" s="174"/>
      <c r="B115" s="229" t="s">
        <v>181</v>
      </c>
      <c r="C115" s="176" t="s">
        <v>6</v>
      </c>
      <c r="D115" s="205">
        <v>1</v>
      </c>
      <c r="E115" s="78"/>
      <c r="F115" s="178"/>
      <c r="G115" s="189"/>
    </row>
    <row r="116" spans="1:7" s="198" customFormat="1" ht="228" customHeight="1">
      <c r="A116" s="174"/>
      <c r="B116" s="229" t="s">
        <v>182</v>
      </c>
      <c r="C116" s="176" t="s">
        <v>5</v>
      </c>
      <c r="D116" s="205">
        <v>1</v>
      </c>
      <c r="E116" s="78"/>
      <c r="F116" s="178"/>
      <c r="G116" s="189"/>
    </row>
    <row r="117" spans="1:7" s="198" customFormat="1" ht="12.75">
      <c r="A117" s="174"/>
      <c r="B117" s="229"/>
      <c r="C117" s="176"/>
      <c r="D117" s="205"/>
      <c r="E117" s="78"/>
      <c r="F117" s="178"/>
      <c r="G117" s="189"/>
    </row>
    <row r="118" spans="1:7" s="180" customFormat="1" ht="24" customHeight="1">
      <c r="A118" s="230">
        <f>1+A113</f>
        <v>4</v>
      </c>
      <c r="B118" s="229" t="s">
        <v>183</v>
      </c>
      <c r="C118" s="176" t="s">
        <v>119</v>
      </c>
      <c r="D118" s="205">
        <v>18</v>
      </c>
      <c r="E118" s="76"/>
      <c r="F118" s="206">
        <f>D118*E118</f>
        <v>0</v>
      </c>
      <c r="G118" s="189"/>
    </row>
    <row r="119" spans="1:7" s="180" customFormat="1" ht="12.75">
      <c r="A119" s="174"/>
      <c r="B119" s="181"/>
      <c r="C119" s="176"/>
      <c r="D119" s="205"/>
      <c r="E119" s="76"/>
      <c r="F119" s="178"/>
      <c r="G119" s="189"/>
    </row>
    <row r="120" spans="1:7" s="180" customFormat="1" ht="24" customHeight="1">
      <c r="A120" s="230">
        <f>1+A118</f>
        <v>5</v>
      </c>
      <c r="B120" s="229" t="s">
        <v>184</v>
      </c>
      <c r="C120" s="176" t="s">
        <v>5</v>
      </c>
      <c r="D120" s="205">
        <v>1</v>
      </c>
      <c r="E120" s="76"/>
      <c r="F120" s="206">
        <f>D120*E120</f>
        <v>0</v>
      </c>
      <c r="G120" s="189"/>
    </row>
    <row r="121" spans="1:7" s="180" customFormat="1" ht="13.5" customHeight="1">
      <c r="A121" s="174"/>
      <c r="B121" s="181"/>
      <c r="C121" s="176"/>
      <c r="D121" s="205"/>
      <c r="E121" s="76"/>
      <c r="F121" s="178"/>
      <c r="G121" s="189"/>
    </row>
    <row r="122" spans="1:7" s="210" customFormat="1" ht="12.75">
      <c r="A122" s="174">
        <f>1+A120</f>
        <v>6</v>
      </c>
      <c r="B122" s="199" t="s">
        <v>175</v>
      </c>
      <c r="C122" s="176" t="s">
        <v>5</v>
      </c>
      <c r="D122" s="205">
        <v>1</v>
      </c>
      <c r="E122" s="79"/>
      <c r="F122" s="206">
        <f>SUM(F105:F120)*0.05</f>
        <v>0</v>
      </c>
      <c r="G122" s="179"/>
    </row>
    <row r="123" spans="1:7" s="210" customFormat="1" ht="13.5" thickBot="1">
      <c r="A123" s="174"/>
      <c r="B123" s="181"/>
      <c r="C123" s="176"/>
      <c r="D123" s="205"/>
      <c r="E123" s="76"/>
      <c r="F123" s="206"/>
      <c r="G123" s="179"/>
    </row>
    <row r="124" spans="1:7" s="180" customFormat="1" ht="14.25" customHeight="1" thickTop="1" thickBot="1">
      <c r="A124" s="213"/>
      <c r="B124" s="214" t="str">
        <f>B105</f>
        <v>2. INŠTALACIJA ZA MOČNOSTNI DEL</v>
      </c>
      <c r="C124" s="215"/>
      <c r="D124" s="216"/>
      <c r="E124" s="81"/>
      <c r="F124" s="231">
        <f>SUM(F107:F123)</f>
        <v>0</v>
      </c>
      <c r="G124" s="189"/>
    </row>
    <row r="125" spans="1:7" s="180" customFormat="1" ht="13.5" customHeight="1" thickTop="1">
      <c r="A125" s="174"/>
      <c r="B125" s="181"/>
      <c r="C125" s="176"/>
      <c r="D125" s="205"/>
      <c r="E125" s="76"/>
      <c r="F125" s="178"/>
      <c r="G125" s="179"/>
    </row>
    <row r="126" spans="1:7" s="180" customFormat="1" ht="15.75" customHeight="1">
      <c r="A126" s="174"/>
      <c r="B126" s="175" t="s">
        <v>185</v>
      </c>
      <c r="C126" s="176"/>
      <c r="D126" s="205"/>
      <c r="E126" s="76"/>
      <c r="F126" s="178"/>
      <c r="G126" s="179"/>
    </row>
    <row r="127" spans="1:7" s="180" customFormat="1" ht="12.75">
      <c r="A127" s="174"/>
      <c r="B127" s="181"/>
      <c r="C127" s="176"/>
      <c r="D127" s="205"/>
      <c r="E127" s="76"/>
      <c r="F127" s="178"/>
      <c r="G127" s="227"/>
    </row>
    <row r="128" spans="1:7" s="180" customFormat="1" ht="12.75">
      <c r="A128" s="174">
        <v>1</v>
      </c>
      <c r="B128" s="181" t="s">
        <v>186</v>
      </c>
      <c r="C128" s="176" t="s">
        <v>171</v>
      </c>
      <c r="D128" s="205">
        <v>1</v>
      </c>
      <c r="E128" s="76"/>
      <c r="F128" s="206">
        <f>D128*E128</f>
        <v>0</v>
      </c>
      <c r="G128" s="227"/>
    </row>
    <row r="129" spans="1:7" s="180" customFormat="1" ht="12.75">
      <c r="A129" s="174"/>
      <c r="B129" s="181"/>
      <c r="C129" s="176"/>
      <c r="D129" s="205"/>
      <c r="E129" s="76"/>
      <c r="F129" s="178"/>
      <c r="G129" s="228"/>
    </row>
    <row r="130" spans="1:7" s="180" customFormat="1" ht="12.75">
      <c r="A130" s="174">
        <f>A128+1</f>
        <v>2</v>
      </c>
      <c r="B130" s="181" t="s">
        <v>187</v>
      </c>
      <c r="C130" s="176"/>
      <c r="D130" s="205"/>
      <c r="E130" s="76"/>
      <c r="F130" s="178"/>
      <c r="G130" s="228"/>
    </row>
    <row r="131" spans="1:7" s="180" customFormat="1" ht="12.75">
      <c r="A131" s="174"/>
      <c r="B131" s="199" t="s">
        <v>188</v>
      </c>
      <c r="C131" s="176" t="s">
        <v>41</v>
      </c>
      <c r="D131" s="205">
        <v>70</v>
      </c>
      <c r="E131" s="76"/>
      <c r="F131" s="206">
        <f>D131*E131</f>
        <v>0</v>
      </c>
      <c r="G131" s="189"/>
    </row>
    <row r="132" spans="1:7" s="180" customFormat="1" ht="12.75">
      <c r="A132" s="174"/>
      <c r="B132" s="199" t="s">
        <v>189</v>
      </c>
      <c r="C132" s="176" t="s">
        <v>41</v>
      </c>
      <c r="D132" s="205">
        <v>110</v>
      </c>
      <c r="E132" s="76"/>
      <c r="F132" s="206">
        <f>D132*E132</f>
        <v>0</v>
      </c>
      <c r="G132" s="189"/>
    </row>
    <row r="133" spans="1:7" s="180" customFormat="1" ht="12.75">
      <c r="A133" s="174"/>
      <c r="B133" s="181"/>
      <c r="C133" s="176"/>
      <c r="D133" s="205"/>
      <c r="E133" s="76"/>
      <c r="F133" s="178"/>
      <c r="G133" s="189"/>
    </row>
    <row r="134" spans="1:7" s="180" customFormat="1" ht="12.75">
      <c r="A134" s="174">
        <f>1+A130</f>
        <v>3</v>
      </c>
      <c r="B134" s="181" t="s">
        <v>190</v>
      </c>
      <c r="C134" s="176" t="s">
        <v>171</v>
      </c>
      <c r="D134" s="205">
        <v>8</v>
      </c>
      <c r="E134" s="76"/>
      <c r="F134" s="206">
        <f>D134*E134</f>
        <v>0</v>
      </c>
      <c r="G134" s="189"/>
    </row>
    <row r="135" spans="1:7" s="180" customFormat="1" ht="12.75">
      <c r="A135" s="174"/>
      <c r="B135" s="181"/>
      <c r="C135" s="176"/>
      <c r="D135" s="205"/>
      <c r="E135" s="76"/>
      <c r="F135" s="178"/>
      <c r="G135" s="232"/>
    </row>
    <row r="136" spans="1:7" s="180" customFormat="1" ht="24" customHeight="1">
      <c r="A136" s="174">
        <f>1+A134</f>
        <v>4</v>
      </c>
      <c r="B136" s="181" t="s">
        <v>191</v>
      </c>
      <c r="C136" s="176" t="s">
        <v>171</v>
      </c>
      <c r="D136" s="205">
        <v>1</v>
      </c>
      <c r="E136" s="76"/>
      <c r="F136" s="206">
        <f>D136*E136</f>
        <v>0</v>
      </c>
      <c r="G136" s="232"/>
    </row>
    <row r="137" spans="1:7" s="180" customFormat="1" ht="12.75">
      <c r="A137" s="174"/>
      <c r="B137" s="181"/>
      <c r="C137" s="176"/>
      <c r="D137" s="205"/>
      <c r="E137" s="76"/>
      <c r="F137" s="178"/>
      <c r="G137" s="232"/>
    </row>
    <row r="138" spans="1:7" s="180" customFormat="1" ht="12.75">
      <c r="A138" s="174">
        <f>1+A136</f>
        <v>5</v>
      </c>
      <c r="B138" s="181" t="s">
        <v>172</v>
      </c>
      <c r="C138" s="176" t="s">
        <v>41</v>
      </c>
      <c r="D138" s="205">
        <v>180</v>
      </c>
      <c r="E138" s="76"/>
      <c r="F138" s="206">
        <f>D138*E138</f>
        <v>0</v>
      </c>
      <c r="G138" s="232"/>
    </row>
    <row r="139" spans="1:7" s="180" customFormat="1" ht="12.75">
      <c r="A139" s="174"/>
      <c r="B139" s="181"/>
      <c r="C139" s="176"/>
      <c r="D139" s="205"/>
      <c r="E139" s="76"/>
      <c r="F139" s="178"/>
      <c r="G139" s="232"/>
    </row>
    <row r="140" spans="1:7" s="210" customFormat="1" ht="12.75">
      <c r="A140" s="174">
        <v>6</v>
      </c>
      <c r="B140" s="199" t="s">
        <v>175</v>
      </c>
      <c r="C140" s="176" t="s">
        <v>5</v>
      </c>
      <c r="D140" s="205">
        <v>1</v>
      </c>
      <c r="E140" s="79"/>
      <c r="F140" s="206">
        <f>SUM(F125:F139)*0.05</f>
        <v>0</v>
      </c>
      <c r="G140" s="179"/>
    </row>
    <row r="141" spans="1:7" s="210" customFormat="1" ht="13.5" thickBot="1">
      <c r="A141" s="174"/>
      <c r="B141" s="181"/>
      <c r="C141" s="176"/>
      <c r="D141" s="205"/>
      <c r="E141" s="76"/>
      <c r="F141" s="206"/>
      <c r="G141" s="179"/>
    </row>
    <row r="142" spans="1:7" s="180" customFormat="1" ht="15" customHeight="1" thickTop="1" thickBot="1">
      <c r="A142" s="213"/>
      <c r="B142" s="214" t="str">
        <f>B126</f>
        <v>3. INŠTALACIJA ZA IZENAČITEV POTENCIALOV</v>
      </c>
      <c r="C142" s="215"/>
      <c r="D142" s="216"/>
      <c r="E142" s="81"/>
      <c r="F142" s="231">
        <f>SUM(F125:F141)</f>
        <v>0</v>
      </c>
      <c r="G142" s="232"/>
    </row>
    <row r="143" spans="1:7" s="180" customFormat="1" ht="0.75" customHeight="1" thickTop="1">
      <c r="A143" s="174"/>
      <c r="B143" s="181"/>
      <c r="C143" s="176"/>
      <c r="D143" s="205"/>
      <c r="E143" s="76"/>
      <c r="F143" s="178"/>
      <c r="G143" s="232"/>
    </row>
    <row r="144" spans="1:7" s="180" customFormat="1" ht="15" customHeight="1">
      <c r="A144" s="233"/>
      <c r="B144" s="234"/>
      <c r="C144" s="235"/>
      <c r="D144" s="236"/>
      <c r="E144" s="80"/>
      <c r="F144" s="237"/>
      <c r="G144" s="232"/>
    </row>
    <row r="145" spans="1:7" s="180" customFormat="1" ht="15.75" customHeight="1">
      <c r="A145" s="174"/>
      <c r="B145" s="175" t="s">
        <v>192</v>
      </c>
      <c r="C145" s="176"/>
      <c r="D145" s="205"/>
      <c r="E145" s="76"/>
      <c r="F145" s="178"/>
      <c r="G145" s="232"/>
    </row>
    <row r="146" spans="1:7" s="180" customFormat="1" ht="15.75" customHeight="1">
      <c r="A146" s="174"/>
      <c r="B146" s="175"/>
      <c r="C146" s="176"/>
      <c r="D146" s="205"/>
      <c r="E146" s="76"/>
      <c r="F146" s="178"/>
      <c r="G146" s="232"/>
    </row>
    <row r="147" spans="1:7" s="180" customFormat="1" ht="12.75">
      <c r="A147" s="174">
        <f>1+A139</f>
        <v>1</v>
      </c>
      <c r="B147" s="181" t="s">
        <v>193</v>
      </c>
      <c r="C147" s="176" t="s">
        <v>171</v>
      </c>
      <c r="D147" s="205">
        <v>1</v>
      </c>
      <c r="E147" s="76"/>
      <c r="F147" s="206">
        <f>D147*E147</f>
        <v>0</v>
      </c>
      <c r="G147" s="232"/>
    </row>
    <row r="148" spans="1:7" s="180" customFormat="1" ht="60" customHeight="1">
      <c r="A148" s="174"/>
      <c r="B148" s="199" t="s">
        <v>194</v>
      </c>
      <c r="C148" s="176"/>
      <c r="D148" s="205"/>
      <c r="E148" s="76"/>
      <c r="F148" s="178"/>
      <c r="G148" s="232"/>
    </row>
    <row r="149" spans="1:7" s="180" customFormat="1" ht="12.75">
      <c r="A149" s="174"/>
      <c r="B149" s="199"/>
      <c r="C149" s="176"/>
      <c r="D149" s="205"/>
      <c r="E149" s="76"/>
      <c r="F149" s="178"/>
      <c r="G149" s="232"/>
    </row>
    <row r="150" spans="1:7" s="180" customFormat="1" ht="24" customHeight="1">
      <c r="A150" s="174">
        <f>1+A147</f>
        <v>2</v>
      </c>
      <c r="B150" s="199" t="s">
        <v>195</v>
      </c>
      <c r="C150" s="176" t="s">
        <v>41</v>
      </c>
      <c r="D150" s="205">
        <v>180</v>
      </c>
      <c r="E150" s="76"/>
      <c r="F150" s="206">
        <f>D150*E150</f>
        <v>0</v>
      </c>
      <c r="G150" s="232"/>
    </row>
    <row r="151" spans="1:7" s="180" customFormat="1" ht="12.75">
      <c r="A151" s="174"/>
      <c r="B151" s="181"/>
      <c r="C151" s="176"/>
      <c r="D151" s="205"/>
      <c r="E151" s="76"/>
      <c r="F151" s="178"/>
      <c r="G151" s="232"/>
    </row>
    <row r="152" spans="1:7" s="180" customFormat="1" ht="12.75">
      <c r="A152" s="230">
        <v>3</v>
      </c>
      <c r="B152" s="238" t="s">
        <v>196</v>
      </c>
      <c r="C152" s="176" t="s">
        <v>41</v>
      </c>
      <c r="D152" s="205">
        <v>45</v>
      </c>
      <c r="E152" s="76"/>
      <c r="F152" s="206">
        <f>D152*E152</f>
        <v>0</v>
      </c>
      <c r="G152" s="232"/>
    </row>
    <row r="153" spans="1:7" s="180" customFormat="1" ht="12.75">
      <c r="A153" s="230"/>
      <c r="B153" s="238"/>
      <c r="C153" s="176"/>
      <c r="D153" s="205"/>
      <c r="E153" s="76"/>
      <c r="F153" s="178"/>
      <c r="G153" s="232"/>
    </row>
    <row r="154" spans="1:7" s="180" customFormat="1" ht="12.75">
      <c r="A154" s="174">
        <v>4</v>
      </c>
      <c r="B154" s="199" t="s">
        <v>172</v>
      </c>
      <c r="C154" s="176" t="s">
        <v>41</v>
      </c>
      <c r="D154" s="205">
        <v>180</v>
      </c>
      <c r="E154" s="76"/>
      <c r="F154" s="206">
        <f>D154*E154</f>
        <v>0</v>
      </c>
      <c r="G154" s="232"/>
    </row>
    <row r="155" spans="1:7" s="180" customFormat="1" ht="12.75">
      <c r="A155" s="174"/>
      <c r="B155" s="181"/>
      <c r="C155" s="176"/>
      <c r="D155" s="205"/>
      <c r="E155" s="76"/>
      <c r="F155" s="178"/>
      <c r="G155" s="232"/>
    </row>
    <row r="156" spans="1:7" s="180" customFormat="1" ht="24" customHeight="1">
      <c r="A156" s="174">
        <v>5</v>
      </c>
      <c r="B156" s="181" t="s">
        <v>197</v>
      </c>
      <c r="C156" s="176" t="s">
        <v>5</v>
      </c>
      <c r="D156" s="205">
        <v>6</v>
      </c>
      <c r="E156" s="76"/>
      <c r="F156" s="206">
        <f>D156*E156</f>
        <v>0</v>
      </c>
      <c r="G156" s="232"/>
    </row>
    <row r="157" spans="1:7" s="180" customFormat="1" ht="12.75">
      <c r="A157" s="174"/>
      <c r="B157" s="181"/>
      <c r="C157" s="176"/>
      <c r="D157" s="205"/>
      <c r="E157" s="76"/>
      <c r="F157" s="178"/>
      <c r="G157" s="232"/>
    </row>
    <row r="158" spans="1:7" s="180" customFormat="1" ht="44.25" customHeight="1">
      <c r="A158" s="174">
        <v>6</v>
      </c>
      <c r="B158" s="181" t="s">
        <v>198</v>
      </c>
      <c r="C158" s="176" t="s">
        <v>5</v>
      </c>
      <c r="D158" s="205">
        <v>1</v>
      </c>
      <c r="E158" s="76"/>
      <c r="F158" s="206">
        <f>D158*E158</f>
        <v>0</v>
      </c>
      <c r="G158" s="232"/>
    </row>
    <row r="159" spans="1:7" s="210" customFormat="1" ht="12.75">
      <c r="A159" s="174">
        <v>7</v>
      </c>
      <c r="B159" s="199" t="s">
        <v>175</v>
      </c>
      <c r="C159" s="176" t="s">
        <v>5</v>
      </c>
      <c r="D159" s="205">
        <v>1</v>
      </c>
      <c r="E159" s="79"/>
      <c r="F159" s="206">
        <f>SUM(F144:F158)*0.05</f>
        <v>0</v>
      </c>
      <c r="G159" s="179"/>
    </row>
    <row r="160" spans="1:7" s="210" customFormat="1" ht="13.5" thickBot="1">
      <c r="A160" s="174"/>
      <c r="B160" s="181"/>
      <c r="C160" s="176"/>
      <c r="D160" s="205"/>
      <c r="E160" s="76"/>
      <c r="F160" s="206"/>
      <c r="G160" s="179"/>
    </row>
    <row r="161" spans="1:7" s="180" customFormat="1" ht="14.25" customHeight="1" thickTop="1" thickBot="1">
      <c r="A161" s="213"/>
      <c r="B161" s="214" t="str">
        <f>B145</f>
        <v xml:space="preserve">4. INŠTALACIJA ZA INFORMATIKO </v>
      </c>
      <c r="C161" s="215"/>
      <c r="D161" s="216"/>
      <c r="E161" s="81"/>
      <c r="F161" s="231">
        <f>SUM(F143:F160)</f>
        <v>0</v>
      </c>
      <c r="G161" s="232"/>
    </row>
    <row r="162" spans="1:7" s="180" customFormat="1" ht="15" customHeight="1" thickTop="1">
      <c r="A162" s="239"/>
      <c r="B162" s="240"/>
      <c r="C162" s="241"/>
      <c r="D162" s="242"/>
      <c r="E162" s="83"/>
      <c r="F162" s="243"/>
      <c r="G162" s="232"/>
    </row>
    <row r="163" spans="1:7" s="180" customFormat="1" ht="12.75">
      <c r="A163" s="244"/>
      <c r="B163" s="245"/>
      <c r="C163" s="230"/>
      <c r="D163" s="246"/>
      <c r="E163" s="84"/>
      <c r="F163" s="247"/>
      <c r="G163" s="232"/>
    </row>
    <row r="164" spans="1:7" s="180" customFormat="1" ht="15.75" customHeight="1">
      <c r="A164" s="230"/>
      <c r="B164" s="175" t="s">
        <v>199</v>
      </c>
      <c r="C164" s="248" t="s">
        <v>156</v>
      </c>
      <c r="D164" s="249"/>
      <c r="E164" s="449"/>
      <c r="F164" s="178"/>
      <c r="G164" s="232"/>
    </row>
    <row r="165" spans="1:7" s="180" customFormat="1" ht="12.75">
      <c r="A165" s="230"/>
      <c r="B165" s="250"/>
      <c r="C165" s="248"/>
      <c r="D165" s="249"/>
      <c r="E165" s="449"/>
      <c r="F165" s="178"/>
      <c r="G165" s="232"/>
    </row>
    <row r="166" spans="1:7" s="180" customFormat="1" ht="24" customHeight="1">
      <c r="A166" s="230">
        <v>1</v>
      </c>
      <c r="B166" s="229" t="s">
        <v>200</v>
      </c>
      <c r="C166" s="176" t="s">
        <v>5</v>
      </c>
      <c r="D166" s="205">
        <v>1</v>
      </c>
      <c r="E166" s="76"/>
      <c r="F166" s="206">
        <f>D166*E166</f>
        <v>0</v>
      </c>
      <c r="G166" s="232"/>
    </row>
    <row r="167" spans="1:7" s="180" customFormat="1" ht="12.75">
      <c r="A167" s="230"/>
      <c r="B167" s="229"/>
      <c r="C167" s="176"/>
      <c r="D167" s="205"/>
      <c r="E167" s="76"/>
      <c r="F167" s="178"/>
      <c r="G167" s="232"/>
    </row>
    <row r="168" spans="1:7" s="180" customFormat="1" ht="24" customHeight="1">
      <c r="A168" s="230">
        <f>A166+1</f>
        <v>2</v>
      </c>
      <c r="B168" s="229" t="s">
        <v>201</v>
      </c>
      <c r="C168" s="176" t="s">
        <v>41</v>
      </c>
      <c r="D168" s="205">
        <v>90</v>
      </c>
      <c r="E168" s="76"/>
      <c r="F168" s="206">
        <f>D168*E168</f>
        <v>0</v>
      </c>
      <c r="G168" s="232"/>
    </row>
    <row r="169" spans="1:7" s="180" customFormat="1" ht="12.75">
      <c r="A169" s="230"/>
      <c r="B169" s="229"/>
      <c r="C169" s="176"/>
      <c r="D169" s="205"/>
      <c r="E169" s="76"/>
      <c r="F169" s="178"/>
      <c r="G169" s="232"/>
    </row>
    <row r="170" spans="1:7" s="180" customFormat="1" ht="24" customHeight="1">
      <c r="A170" s="230">
        <f>A168+1</f>
        <v>3</v>
      </c>
      <c r="B170" s="229" t="s">
        <v>202</v>
      </c>
      <c r="C170" s="176" t="s">
        <v>6</v>
      </c>
      <c r="D170" s="205">
        <v>20</v>
      </c>
      <c r="E170" s="76"/>
      <c r="F170" s="206">
        <f>D170*E170</f>
        <v>0</v>
      </c>
      <c r="G170" s="232"/>
    </row>
    <row r="171" spans="1:7" s="180" customFormat="1" ht="12.75">
      <c r="A171" s="230"/>
      <c r="B171" s="229"/>
      <c r="C171" s="176"/>
      <c r="D171" s="205"/>
      <c r="E171" s="76"/>
      <c r="F171" s="178"/>
      <c r="G171" s="232"/>
    </row>
    <row r="172" spans="1:7" s="180" customFormat="1" ht="12.75">
      <c r="A172" s="230">
        <f>A170+1</f>
        <v>4</v>
      </c>
      <c r="B172" s="229" t="s">
        <v>203</v>
      </c>
      <c r="C172" s="176"/>
      <c r="D172" s="205"/>
      <c r="E172" s="76"/>
      <c r="F172" s="178"/>
      <c r="G172" s="232"/>
    </row>
    <row r="173" spans="1:7" s="180" customFormat="1" ht="12.75">
      <c r="A173" s="230"/>
      <c r="B173" s="229"/>
      <c r="C173" s="176"/>
      <c r="D173" s="205"/>
      <c r="E173" s="76"/>
      <c r="F173" s="178"/>
      <c r="G173" s="232"/>
    </row>
    <row r="174" spans="1:7" s="180" customFormat="1" ht="12.75">
      <c r="A174" s="230"/>
      <c r="B174" s="229" t="s">
        <v>204</v>
      </c>
      <c r="C174" s="176" t="s">
        <v>41</v>
      </c>
      <c r="D174" s="205">
        <v>15</v>
      </c>
      <c r="E174" s="76"/>
      <c r="F174" s="206">
        <f>D174*E174</f>
        <v>0</v>
      </c>
      <c r="G174" s="232"/>
    </row>
    <row r="175" spans="1:7" s="180" customFormat="1" ht="12.75">
      <c r="A175" s="230"/>
      <c r="B175" s="229" t="s">
        <v>205</v>
      </c>
      <c r="C175" s="176" t="s">
        <v>41</v>
      </c>
      <c r="D175" s="205">
        <v>120</v>
      </c>
      <c r="E175" s="76"/>
      <c r="F175" s="206">
        <f>D175*E175</f>
        <v>0</v>
      </c>
      <c r="G175" s="232"/>
    </row>
    <row r="176" spans="1:7" s="180" customFormat="1" ht="12.75">
      <c r="A176" s="230"/>
      <c r="B176" s="229" t="s">
        <v>206</v>
      </c>
      <c r="C176" s="176" t="s">
        <v>41</v>
      </c>
      <c r="D176" s="205">
        <v>110</v>
      </c>
      <c r="E176" s="76"/>
      <c r="F176" s="206">
        <f>D176*E176</f>
        <v>0</v>
      </c>
      <c r="G176" s="232"/>
    </row>
    <row r="177" spans="1:7" s="180" customFormat="1" ht="12.75">
      <c r="A177" s="230"/>
      <c r="B177" s="229"/>
      <c r="C177" s="176"/>
      <c r="D177" s="205"/>
      <c r="E177" s="76"/>
      <c r="F177" s="178"/>
      <c r="G177" s="232"/>
    </row>
    <row r="178" spans="1:7" s="180" customFormat="1" ht="24" customHeight="1">
      <c r="A178" s="230">
        <v>5</v>
      </c>
      <c r="B178" s="229" t="s">
        <v>207</v>
      </c>
      <c r="C178" s="176" t="s">
        <v>119</v>
      </c>
      <c r="D178" s="205">
        <v>28</v>
      </c>
      <c r="E178" s="76"/>
      <c r="F178" s="206">
        <f>D178*E178</f>
        <v>0</v>
      </c>
      <c r="G178" s="232"/>
    </row>
    <row r="179" spans="1:7" s="180" customFormat="1" ht="12.75">
      <c r="A179" s="230"/>
      <c r="B179" s="229"/>
      <c r="C179" s="176"/>
      <c r="D179" s="205"/>
      <c r="E179" s="76"/>
      <c r="F179" s="178"/>
      <c r="G179" s="232"/>
    </row>
    <row r="180" spans="1:7" s="180" customFormat="1" ht="36" customHeight="1">
      <c r="A180" s="230">
        <v>6</v>
      </c>
      <c r="B180" s="229" t="s">
        <v>208</v>
      </c>
      <c r="C180" s="176" t="s">
        <v>128</v>
      </c>
      <c r="D180" s="205">
        <v>3</v>
      </c>
      <c r="E180" s="76"/>
      <c r="F180" s="206">
        <f>D180*E180</f>
        <v>0</v>
      </c>
      <c r="G180" s="232"/>
    </row>
    <row r="181" spans="1:7" s="180" customFormat="1" ht="12.75">
      <c r="A181" s="230"/>
      <c r="B181" s="229"/>
      <c r="C181" s="176"/>
      <c r="D181" s="205"/>
      <c r="E181" s="76"/>
      <c r="F181" s="178"/>
      <c r="G181" s="232"/>
    </row>
    <row r="182" spans="1:7" s="210" customFormat="1" ht="12.75">
      <c r="A182" s="174">
        <v>7</v>
      </c>
      <c r="B182" s="199" t="s">
        <v>175</v>
      </c>
      <c r="C182" s="176" t="s">
        <v>5</v>
      </c>
      <c r="D182" s="205">
        <v>1</v>
      </c>
      <c r="E182" s="79"/>
      <c r="F182" s="206">
        <f>SUM(F166:F181)*0.05</f>
        <v>0</v>
      </c>
      <c r="G182" s="179"/>
    </row>
    <row r="183" spans="1:7" s="210" customFormat="1" ht="13.5" thickBot="1">
      <c r="A183" s="174"/>
      <c r="B183" s="181"/>
      <c r="C183" s="176"/>
      <c r="D183" s="205"/>
      <c r="E183" s="76"/>
      <c r="F183" s="206"/>
      <c r="G183" s="179"/>
    </row>
    <row r="184" spans="1:7" s="180" customFormat="1" ht="14.25" customHeight="1" thickTop="1" thickBot="1">
      <c r="A184" s="251"/>
      <c r="B184" s="252" t="str">
        <f>B164</f>
        <v>5. GRADB. DELA - električne inštalacije</v>
      </c>
      <c r="C184" s="253"/>
      <c r="D184" s="254"/>
      <c r="E184" s="255"/>
      <c r="F184" s="231">
        <f>SUM(F166:F183)</f>
        <v>0</v>
      </c>
      <c r="G184" s="232"/>
    </row>
    <row r="185" spans="1:7" s="180" customFormat="1" ht="43.5" customHeight="1" thickTop="1">
      <c r="A185" s="200"/>
      <c r="B185" s="175" t="s">
        <v>209</v>
      </c>
      <c r="C185" s="176" t="s">
        <v>156</v>
      </c>
      <c r="D185" s="177"/>
      <c r="E185" s="178" t="s">
        <v>156</v>
      </c>
      <c r="F185" s="178"/>
      <c r="G185" s="232"/>
    </row>
    <row r="186" spans="1:7" s="180" customFormat="1" ht="15" customHeight="1" thickBot="1">
      <c r="A186" s="212"/>
      <c r="B186" s="256"/>
      <c r="C186" s="257"/>
      <c r="D186" s="257"/>
      <c r="E186" s="258"/>
      <c r="F186" s="258"/>
      <c r="G186" s="232"/>
    </row>
    <row r="187" spans="1:7" s="180" customFormat="1" ht="12.75" hidden="1" customHeight="1">
      <c r="A187" s="200"/>
      <c r="B187" s="256"/>
      <c r="C187" s="257"/>
      <c r="D187" s="257"/>
      <c r="E187" s="258"/>
      <c r="F187" s="258"/>
      <c r="G187" s="232"/>
    </row>
    <row r="188" spans="1:7" s="180" customFormat="1" ht="15.75" customHeight="1" thickTop="1">
      <c r="A188" s="200"/>
      <c r="B188" s="259" t="str">
        <f>+B86</f>
        <v>1. RAZSVETLJAVA</v>
      </c>
      <c r="C188" s="260" t="s">
        <v>156</v>
      </c>
      <c r="D188" s="261"/>
      <c r="E188" s="262" t="s">
        <v>156</v>
      </c>
      <c r="F188" s="263">
        <f>F103</f>
        <v>0</v>
      </c>
      <c r="G188" s="232"/>
    </row>
    <row r="189" spans="1:7" s="180" customFormat="1" ht="14.25" customHeight="1">
      <c r="A189" s="200"/>
      <c r="B189" s="264" t="str">
        <f>B105</f>
        <v>2. INŠTALACIJA ZA MOČNOSTNI DEL</v>
      </c>
      <c r="C189" s="265"/>
      <c r="D189" s="266"/>
      <c r="E189" s="267"/>
      <c r="F189" s="268">
        <f>F124</f>
        <v>0</v>
      </c>
    </row>
    <row r="190" spans="1:7" s="180" customFormat="1" ht="15" customHeight="1">
      <c r="A190" s="174"/>
      <c r="B190" s="714" t="str">
        <f>B126</f>
        <v>3. INŠTALACIJA ZA IZENAČITEV POTENCIALOV</v>
      </c>
      <c r="C190" s="715"/>
      <c r="D190" s="716"/>
      <c r="E190" s="267"/>
      <c r="F190" s="268">
        <f>F142</f>
        <v>0</v>
      </c>
    </row>
    <row r="191" spans="1:7" s="180" customFormat="1" ht="15" customHeight="1" thickBot="1">
      <c r="A191" s="233"/>
      <c r="B191" s="264" t="str">
        <f>B145</f>
        <v xml:space="preserve">4. INŠTALACIJA ZA INFORMATIKO </v>
      </c>
      <c r="C191" s="265"/>
      <c r="D191" s="266"/>
      <c r="E191" s="267"/>
      <c r="F191" s="268">
        <f>F161</f>
        <v>0</v>
      </c>
    </row>
    <row r="192" spans="1:7" s="180" customFormat="1" ht="15.75" customHeight="1" thickBot="1">
      <c r="A192" s="233"/>
      <c r="B192" s="722" t="str">
        <f>B164</f>
        <v>5. GRADB. DELA - električne inštalacije</v>
      </c>
      <c r="C192" s="723"/>
      <c r="D192" s="724"/>
      <c r="E192" s="267"/>
      <c r="F192" s="269">
        <f>F184</f>
        <v>0</v>
      </c>
    </row>
    <row r="193" spans="1:7" s="180" customFormat="1" ht="31.5" customHeight="1" thickBot="1">
      <c r="A193" s="270"/>
      <c r="B193" s="271" t="s">
        <v>210</v>
      </c>
      <c r="C193" s="272" t="s">
        <v>156</v>
      </c>
      <c r="D193" s="273"/>
      <c r="E193" s="274" t="s">
        <v>156</v>
      </c>
      <c r="F193" s="269">
        <f>SUM(F188:F192)</f>
        <v>0</v>
      </c>
    </row>
    <row r="194" spans="1:7" s="278" customFormat="1" ht="15.75" thickTop="1">
      <c r="A194" s="270"/>
      <c r="B194" s="275"/>
      <c r="C194" s="276"/>
      <c r="D194" s="276"/>
      <c r="E194" s="277"/>
      <c r="F194" s="277"/>
      <c r="G194" s="180"/>
    </row>
    <row r="195" spans="1:7" ht="14.25" customHeight="1">
      <c r="A195" s="705"/>
      <c r="B195" s="705"/>
      <c r="C195" s="705"/>
      <c r="D195" s="705"/>
      <c r="E195" s="160" t="s">
        <v>81</v>
      </c>
      <c r="F195" s="161">
        <f>F193</f>
        <v>0</v>
      </c>
    </row>
    <row r="196" spans="1:7" s="180" customFormat="1">
      <c r="A196" s="270"/>
      <c r="B196" s="275"/>
      <c r="C196" s="276"/>
      <c r="D196" s="276"/>
      <c r="E196" s="277"/>
      <c r="F196" s="277"/>
    </row>
    <row r="197" spans="1:7" s="282" customFormat="1" ht="12.75">
      <c r="A197" s="279"/>
      <c r="B197" s="280"/>
      <c r="C197" s="281"/>
      <c r="E197" s="280"/>
      <c r="F197" s="283"/>
    </row>
    <row r="198" spans="1:7" s="282" customFormat="1" ht="12.75">
      <c r="A198" s="279"/>
      <c r="B198" s="280"/>
      <c r="C198" s="281"/>
      <c r="E198" s="280"/>
      <c r="F198" s="283"/>
    </row>
    <row r="199" spans="1:7" s="149" customFormat="1" ht="18" customHeight="1">
      <c r="A199" s="148" t="s">
        <v>39</v>
      </c>
      <c r="B199" s="704" t="s">
        <v>689</v>
      </c>
      <c r="C199" s="704"/>
      <c r="D199" s="704"/>
      <c r="E199" s="704"/>
      <c r="F199" s="704"/>
    </row>
    <row r="200" spans="1:7">
      <c r="A200" s="159"/>
      <c r="B200" s="159"/>
      <c r="C200" s="159"/>
      <c r="D200" s="159"/>
      <c r="E200" s="160"/>
      <c r="F200" s="161"/>
    </row>
    <row r="201" spans="1:7" s="288" customFormat="1" ht="19.5" customHeight="1">
      <c r="A201" s="284"/>
      <c r="B201" s="285" t="s">
        <v>691</v>
      </c>
      <c r="C201" s="286"/>
      <c r="D201" s="287"/>
      <c r="E201" s="287"/>
    </row>
    <row r="202" spans="1:7" s="292" customFormat="1" ht="13.5" thickBot="1">
      <c r="A202" s="289"/>
      <c r="B202" s="290" t="s">
        <v>609</v>
      </c>
      <c r="C202" s="291"/>
    </row>
    <row r="203" spans="1:7" s="292" customFormat="1" ht="14.25" thickTop="1" thickBot="1">
      <c r="A203" s="293"/>
      <c r="B203" s="294" t="s">
        <v>610</v>
      </c>
      <c r="C203" s="295" t="s">
        <v>611</v>
      </c>
      <c r="D203" s="296"/>
      <c r="E203" s="297" t="s">
        <v>612</v>
      </c>
      <c r="F203" s="298" t="s">
        <v>613</v>
      </c>
    </row>
    <row r="204" spans="1:7" s="300" customFormat="1" ht="12.75" customHeight="1" thickTop="1">
      <c r="A204" s="289"/>
      <c r="B204" s="299"/>
      <c r="C204" s="292"/>
      <c r="D204" s="292"/>
      <c r="E204" s="292"/>
      <c r="F204" s="292"/>
    </row>
    <row r="205" spans="1:7" s="305" customFormat="1" ht="50.25" customHeight="1">
      <c r="A205" s="301"/>
      <c r="B205" s="302" t="s">
        <v>549</v>
      </c>
      <c r="C205" s="303"/>
      <c r="D205" s="304"/>
      <c r="E205" s="123"/>
    </row>
    <row r="206" spans="1:7" s="305" customFormat="1" ht="49.5" customHeight="1">
      <c r="A206" s="301"/>
      <c r="B206" s="302" t="s">
        <v>550</v>
      </c>
      <c r="C206" s="303"/>
      <c r="D206" s="304"/>
      <c r="E206" s="123"/>
    </row>
    <row r="207" spans="1:7" s="305" customFormat="1" ht="12.75" customHeight="1">
      <c r="A207" s="301"/>
      <c r="B207" s="302"/>
      <c r="C207" s="303"/>
      <c r="D207" s="304"/>
      <c r="E207" s="123"/>
    </row>
    <row r="208" spans="1:7" s="280" customFormat="1" ht="37.5" customHeight="1">
      <c r="A208" s="306">
        <v>1</v>
      </c>
      <c r="B208" s="307" t="s">
        <v>551</v>
      </c>
      <c r="C208" s="308"/>
      <c r="E208" s="103"/>
    </row>
    <row r="209" spans="1:6" s="280" customFormat="1" ht="12">
      <c r="A209" s="309"/>
      <c r="B209" s="300"/>
      <c r="C209" s="310" t="s">
        <v>41</v>
      </c>
      <c r="E209" s="103"/>
    </row>
    <row r="210" spans="1:6" s="280" customFormat="1" ht="12">
      <c r="A210" s="309"/>
      <c r="B210" s="307" t="s">
        <v>552</v>
      </c>
      <c r="C210" s="308">
        <v>4</v>
      </c>
      <c r="E210" s="103"/>
      <c r="F210" s="280">
        <f>C210*E210</f>
        <v>0</v>
      </c>
    </row>
    <row r="211" spans="1:6" s="280" customFormat="1" ht="12">
      <c r="A211" s="309"/>
      <c r="B211" s="307" t="s">
        <v>614</v>
      </c>
      <c r="C211" s="308">
        <v>14</v>
      </c>
      <c r="E211" s="103"/>
      <c r="F211" s="280">
        <f>C211*E211</f>
        <v>0</v>
      </c>
    </row>
    <row r="212" spans="1:6" s="280" customFormat="1" ht="12">
      <c r="A212" s="309"/>
      <c r="B212" s="307" t="s">
        <v>615</v>
      </c>
      <c r="C212" s="308">
        <v>30</v>
      </c>
      <c r="E212" s="103"/>
      <c r="F212" s="280">
        <f>C212*E212</f>
        <v>0</v>
      </c>
    </row>
    <row r="213" spans="1:6" s="280" customFormat="1" ht="12">
      <c r="A213" s="309"/>
      <c r="B213" s="307"/>
      <c r="C213" s="308"/>
      <c r="E213" s="103"/>
    </row>
    <row r="214" spans="1:6" s="280" customFormat="1" ht="12.75" customHeight="1">
      <c r="A214" s="306">
        <v>2</v>
      </c>
      <c r="B214" s="307" t="s">
        <v>553</v>
      </c>
      <c r="C214" s="308"/>
      <c r="E214" s="103"/>
    </row>
    <row r="215" spans="1:6" s="280" customFormat="1" ht="12">
      <c r="A215" s="309"/>
      <c r="B215" s="300"/>
      <c r="C215" s="310" t="s">
        <v>6</v>
      </c>
      <c r="E215" s="103"/>
    </row>
    <row r="216" spans="1:6" s="280" customFormat="1" ht="12">
      <c r="A216" s="309"/>
      <c r="B216" s="307" t="s">
        <v>554</v>
      </c>
      <c r="C216" s="308">
        <v>6</v>
      </c>
      <c r="E216" s="103"/>
      <c r="F216" s="280">
        <f>C216*E216</f>
        <v>0</v>
      </c>
    </row>
    <row r="217" spans="1:6" s="280" customFormat="1" ht="12">
      <c r="A217" s="309"/>
      <c r="B217" s="307" t="s">
        <v>616</v>
      </c>
      <c r="C217" s="308">
        <v>20</v>
      </c>
      <c r="E217" s="103"/>
      <c r="F217" s="280">
        <f>C217*E217</f>
        <v>0</v>
      </c>
    </row>
    <row r="218" spans="1:6" s="280" customFormat="1" ht="12">
      <c r="A218" s="309"/>
      <c r="B218" s="307" t="s">
        <v>617</v>
      </c>
      <c r="C218" s="308">
        <v>20</v>
      </c>
      <c r="E218" s="103"/>
      <c r="F218" s="280">
        <f>C218*E218</f>
        <v>0</v>
      </c>
    </row>
    <row r="219" spans="1:6" s="280" customFormat="1" ht="9" customHeight="1">
      <c r="A219" s="309"/>
      <c r="B219" s="307"/>
      <c r="C219" s="308"/>
      <c r="E219" s="103"/>
    </row>
    <row r="220" spans="1:6" s="280" customFormat="1" ht="12.75" customHeight="1">
      <c r="A220" s="306">
        <v>3</v>
      </c>
      <c r="B220" s="307" t="s">
        <v>555</v>
      </c>
      <c r="C220" s="308"/>
      <c r="E220" s="103"/>
    </row>
    <row r="221" spans="1:6" s="280" customFormat="1" ht="12">
      <c r="A221" s="309"/>
      <c r="B221" s="300"/>
      <c r="C221" s="310" t="s">
        <v>6</v>
      </c>
      <c r="E221" s="103"/>
    </row>
    <row r="222" spans="1:6" s="280" customFormat="1" ht="12">
      <c r="A222" s="309"/>
      <c r="B222" s="307" t="s">
        <v>618</v>
      </c>
      <c r="C222" s="308">
        <v>6</v>
      </c>
      <c r="E222" s="103"/>
      <c r="F222" s="280">
        <f>C222*E222</f>
        <v>0</v>
      </c>
    </row>
    <row r="223" spans="1:6" s="280" customFormat="1" ht="12">
      <c r="A223" s="309"/>
      <c r="B223" s="307"/>
      <c r="C223" s="308"/>
      <c r="E223" s="103"/>
    </row>
    <row r="224" spans="1:6" s="300" customFormat="1" ht="12.75" customHeight="1">
      <c r="A224" s="306">
        <v>4</v>
      </c>
      <c r="B224" s="311" t="s">
        <v>557</v>
      </c>
      <c r="C224" s="312"/>
      <c r="E224" s="109"/>
    </row>
    <row r="225" spans="1:6" s="300" customFormat="1" ht="14.25" customHeight="1">
      <c r="A225" s="313"/>
      <c r="B225" s="311"/>
      <c r="C225" s="314" t="s">
        <v>6</v>
      </c>
      <c r="E225" s="109"/>
    </row>
    <row r="226" spans="1:6" s="300" customFormat="1" ht="14.25" customHeight="1">
      <c r="A226" s="315"/>
      <c r="B226" s="300" t="s">
        <v>619</v>
      </c>
      <c r="C226" s="316">
        <v>2</v>
      </c>
      <c r="E226" s="109"/>
      <c r="F226" s="280">
        <f t="shared" ref="F226:F227" si="1">C226*E226</f>
        <v>0</v>
      </c>
    </row>
    <row r="227" spans="1:6" s="300" customFormat="1" ht="14.25" customHeight="1">
      <c r="A227" s="315"/>
      <c r="B227" s="300" t="s">
        <v>558</v>
      </c>
      <c r="C227" s="316">
        <v>4</v>
      </c>
      <c r="E227" s="109"/>
      <c r="F227" s="280">
        <f t="shared" si="1"/>
        <v>0</v>
      </c>
    </row>
    <row r="228" spans="1:6" s="300" customFormat="1" ht="12">
      <c r="A228" s="317"/>
      <c r="C228" s="318"/>
      <c r="E228" s="109"/>
      <c r="F228" s="280"/>
    </row>
    <row r="229" spans="1:6" s="300" customFormat="1" ht="12">
      <c r="A229" s="306">
        <v>5</v>
      </c>
      <c r="B229" s="319" t="s">
        <v>561</v>
      </c>
      <c r="E229" s="109"/>
    </row>
    <row r="230" spans="1:6" s="300" customFormat="1" ht="12">
      <c r="A230" s="313"/>
      <c r="C230" s="318" t="s">
        <v>6</v>
      </c>
      <c r="E230" s="109"/>
    </row>
    <row r="231" spans="1:6" s="300" customFormat="1" ht="12" customHeight="1">
      <c r="A231" s="315"/>
      <c r="B231" s="300" t="s">
        <v>620</v>
      </c>
      <c r="C231" s="318">
        <v>6</v>
      </c>
      <c r="E231" s="109"/>
      <c r="F231" s="312">
        <f>E231*C231</f>
        <v>0</v>
      </c>
    </row>
    <row r="232" spans="1:6" s="300" customFormat="1" ht="9.75" customHeight="1">
      <c r="A232" s="317"/>
      <c r="C232" s="316"/>
      <c r="E232" s="109"/>
    </row>
    <row r="233" spans="1:6" s="300" customFormat="1" ht="38.25" customHeight="1">
      <c r="A233" s="306">
        <v>6</v>
      </c>
      <c r="B233" s="307" t="s">
        <v>563</v>
      </c>
      <c r="C233" s="320"/>
      <c r="E233" s="109"/>
    </row>
    <row r="234" spans="1:6" s="300" customFormat="1" ht="12">
      <c r="A234" s="317"/>
      <c r="C234" s="320" t="s">
        <v>6</v>
      </c>
      <c r="E234" s="109"/>
    </row>
    <row r="235" spans="1:6" s="300" customFormat="1" ht="12">
      <c r="A235" s="317"/>
      <c r="B235" s="300" t="s">
        <v>621</v>
      </c>
      <c r="C235" s="316">
        <v>2</v>
      </c>
      <c r="E235" s="109"/>
      <c r="F235" s="280">
        <f>C235*E235</f>
        <v>0</v>
      </c>
    </row>
    <row r="236" spans="1:6" s="300" customFormat="1" ht="12">
      <c r="A236" s="317"/>
      <c r="B236" s="300" t="s">
        <v>622</v>
      </c>
      <c r="C236" s="316">
        <v>6</v>
      </c>
      <c r="E236" s="109"/>
      <c r="F236" s="280">
        <f>C236*E236</f>
        <v>0</v>
      </c>
    </row>
    <row r="237" spans="1:6" s="300" customFormat="1" ht="12">
      <c r="A237" s="317"/>
      <c r="C237" s="318"/>
      <c r="E237" s="109"/>
    </row>
    <row r="238" spans="1:6" s="280" customFormat="1" ht="58.5" customHeight="1">
      <c r="A238" s="306">
        <v>7</v>
      </c>
      <c r="B238" s="307" t="s">
        <v>568</v>
      </c>
      <c r="C238" s="321"/>
      <c r="E238" s="103"/>
    </row>
    <row r="239" spans="1:6" s="280" customFormat="1" ht="12">
      <c r="A239" s="322"/>
      <c r="B239" s="300"/>
      <c r="C239" s="308"/>
      <c r="E239" s="103"/>
    </row>
    <row r="240" spans="1:6" s="280" customFormat="1" ht="12">
      <c r="A240" s="322"/>
      <c r="B240" s="323" t="s">
        <v>462</v>
      </c>
      <c r="C240" s="308">
        <v>1</v>
      </c>
      <c r="E240" s="103"/>
      <c r="F240" s="280">
        <f>C240*E240</f>
        <v>0</v>
      </c>
    </row>
    <row r="241" spans="1:6" s="280" customFormat="1" ht="12">
      <c r="A241" s="322"/>
      <c r="B241" s="323"/>
      <c r="C241" s="308"/>
      <c r="E241" s="103"/>
    </row>
    <row r="242" spans="1:6" s="300" customFormat="1" ht="33.75" customHeight="1">
      <c r="A242" s="306">
        <v>8</v>
      </c>
      <c r="B242" s="307" t="s">
        <v>569</v>
      </c>
      <c r="C242" s="312"/>
      <c r="E242" s="109"/>
    </row>
    <row r="243" spans="1:6" s="300" customFormat="1" ht="12">
      <c r="A243" s="324"/>
      <c r="B243" s="307"/>
      <c r="C243" s="312"/>
      <c r="E243" s="109"/>
    </row>
    <row r="244" spans="1:6" s="300" customFormat="1" ht="12">
      <c r="A244" s="317"/>
      <c r="B244" s="300" t="s">
        <v>570</v>
      </c>
      <c r="C244" s="316">
        <v>20</v>
      </c>
      <c r="E244" s="109"/>
      <c r="F244" s="280">
        <f>C244*E244</f>
        <v>0</v>
      </c>
    </row>
    <row r="245" spans="1:6" s="300" customFormat="1" ht="12">
      <c r="A245" s="324"/>
      <c r="B245" s="325"/>
      <c r="C245" s="318"/>
      <c r="E245" s="109"/>
    </row>
    <row r="246" spans="1:6" s="300" customFormat="1" ht="24">
      <c r="A246" s="306">
        <v>9</v>
      </c>
      <c r="B246" s="307" t="s">
        <v>571</v>
      </c>
      <c r="C246" s="312"/>
      <c r="E246" s="109"/>
    </row>
    <row r="247" spans="1:6" s="300" customFormat="1" ht="12">
      <c r="A247" s="324"/>
      <c r="C247" s="312"/>
      <c r="E247" s="109"/>
    </row>
    <row r="248" spans="1:6" s="300" customFormat="1" ht="12">
      <c r="A248" s="324"/>
      <c r="B248" s="300" t="s">
        <v>462</v>
      </c>
      <c r="C248" s="312">
        <v>1</v>
      </c>
      <c r="E248" s="109"/>
      <c r="F248" s="280">
        <f>C248*E248</f>
        <v>0</v>
      </c>
    </row>
    <row r="249" spans="1:6" s="300" customFormat="1" ht="12">
      <c r="A249" s="324"/>
      <c r="C249" s="312"/>
      <c r="E249" s="109"/>
      <c r="F249" s="280"/>
    </row>
    <row r="250" spans="1:6" s="300" customFormat="1" ht="87.75" customHeight="1">
      <c r="A250" s="306">
        <f>MAX(A$6:A249)+1</f>
        <v>10</v>
      </c>
      <c r="B250" s="326" t="s">
        <v>572</v>
      </c>
      <c r="E250" s="109"/>
    </row>
    <row r="251" spans="1:6" s="300" customFormat="1" ht="12">
      <c r="A251" s="324"/>
      <c r="B251" s="325"/>
      <c r="C251" s="327"/>
      <c r="E251" s="109"/>
      <c r="F251" s="312"/>
    </row>
    <row r="252" spans="1:6" s="300" customFormat="1" ht="12">
      <c r="A252" s="324"/>
      <c r="B252" s="325" t="s">
        <v>462</v>
      </c>
      <c r="C252" s="318">
        <v>1</v>
      </c>
      <c r="E252" s="103"/>
      <c r="F252" s="280">
        <f>C252*E252</f>
        <v>0</v>
      </c>
    </row>
    <row r="253" spans="1:6" s="292" customFormat="1" ht="12.75">
      <c r="A253" s="323"/>
      <c r="B253" s="300"/>
      <c r="C253" s="300"/>
      <c r="D253" s="300"/>
      <c r="E253" s="109"/>
      <c r="F253" s="300"/>
    </row>
    <row r="254" spans="1:6" s="330" customFormat="1" ht="36.75" customHeight="1">
      <c r="A254" s="306">
        <f>MAX($A$6:A252)+1</f>
        <v>11</v>
      </c>
      <c r="B254" s="328" t="s">
        <v>623</v>
      </c>
      <c r="C254" s="329"/>
      <c r="E254" s="124"/>
      <c r="F254" s="332"/>
    </row>
    <row r="255" spans="1:6" s="330" customFormat="1" ht="12.75">
      <c r="A255" s="333"/>
      <c r="B255" s="328"/>
      <c r="C255" s="329"/>
      <c r="E255" s="124"/>
      <c r="F255" s="332"/>
    </row>
    <row r="256" spans="1:6" s="330" customFormat="1" ht="13.5" customHeight="1">
      <c r="A256" s="333"/>
      <c r="B256" s="328" t="s">
        <v>462</v>
      </c>
      <c r="C256" s="329">
        <v>1</v>
      </c>
      <c r="E256" s="124"/>
      <c r="F256" s="332">
        <f>C256*E256</f>
        <v>0</v>
      </c>
    </row>
    <row r="257" spans="1:8" s="330" customFormat="1" ht="13.5" customHeight="1">
      <c r="A257" s="333"/>
      <c r="B257" s="328"/>
      <c r="C257" s="329"/>
      <c r="E257" s="124"/>
      <c r="F257" s="332"/>
    </row>
    <row r="258" spans="1:8" s="330" customFormat="1" ht="23.25" customHeight="1">
      <c r="A258" s="306">
        <f>MAX($A$6:A255)+1</f>
        <v>12</v>
      </c>
      <c r="B258" s="328" t="s">
        <v>624</v>
      </c>
      <c r="C258" s="329"/>
      <c r="E258" s="124"/>
      <c r="F258" s="332"/>
    </row>
    <row r="259" spans="1:8" s="330" customFormat="1" ht="12.75">
      <c r="A259" s="333"/>
      <c r="B259" s="328"/>
      <c r="C259" s="329"/>
      <c r="E259" s="124"/>
      <c r="F259" s="332"/>
    </row>
    <row r="260" spans="1:8" s="330" customFormat="1" ht="13.5" customHeight="1">
      <c r="A260" s="333"/>
      <c r="B260" s="328" t="s">
        <v>6</v>
      </c>
      <c r="C260" s="329">
        <v>10</v>
      </c>
      <c r="E260" s="124"/>
      <c r="F260" s="332">
        <f>C260*E260</f>
        <v>0</v>
      </c>
    </row>
    <row r="261" spans="1:8" s="292" customFormat="1" ht="15" customHeight="1">
      <c r="A261" s="315"/>
      <c r="B261" s="311"/>
      <c r="C261" s="300"/>
      <c r="D261" s="300"/>
      <c r="E261" s="109"/>
      <c r="F261" s="300"/>
    </row>
    <row r="262" spans="1:8" s="292" customFormat="1" ht="36">
      <c r="A262" s="306">
        <f>MAX($A$6:A256)+1</f>
        <v>12</v>
      </c>
      <c r="B262" s="327" t="s">
        <v>579</v>
      </c>
      <c r="C262" s="318"/>
      <c r="D262" s="300"/>
      <c r="E262" s="109"/>
      <c r="F262" s="300"/>
    </row>
    <row r="263" spans="1:8" s="292" customFormat="1" ht="12.75">
      <c r="A263" s="313"/>
      <c r="B263" s="327"/>
      <c r="C263" s="318"/>
      <c r="D263" s="300"/>
      <c r="E263" s="109"/>
      <c r="F263" s="300"/>
    </row>
    <row r="264" spans="1:8" s="282" customFormat="1" ht="12.75">
      <c r="A264" s="313"/>
      <c r="B264" s="327" t="s">
        <v>468</v>
      </c>
      <c r="C264" s="318"/>
      <c r="D264" s="300"/>
      <c r="E264" s="109"/>
      <c r="F264" s="280">
        <f>0.04*SUM(F199:F262)</f>
        <v>0</v>
      </c>
    </row>
    <row r="265" spans="1:8" s="282" customFormat="1" ht="13.5" thickBot="1">
      <c r="A265" s="334"/>
      <c r="B265" s="280"/>
      <c r="C265" s="335"/>
      <c r="D265" s="280"/>
      <c r="E265" s="103"/>
      <c r="F265" s="280"/>
    </row>
    <row r="266" spans="1:8" s="292" customFormat="1" ht="13.5" thickTop="1">
      <c r="A266" s="336"/>
      <c r="B266" s="337" t="s">
        <v>692</v>
      </c>
      <c r="C266" s="338"/>
      <c r="D266" s="337"/>
      <c r="E266" s="119"/>
      <c r="F266" s="339">
        <f>SUM(F199:F264)</f>
        <v>0</v>
      </c>
    </row>
    <row r="267" spans="1:8">
      <c r="A267" s="159"/>
      <c r="B267" s="159"/>
      <c r="C267" s="159"/>
      <c r="D267" s="159"/>
      <c r="E267" s="450"/>
      <c r="F267" s="161"/>
    </row>
    <row r="268" spans="1:8">
      <c r="A268" s="159"/>
      <c r="B268" s="159"/>
      <c r="C268" s="159"/>
      <c r="D268" s="159"/>
      <c r="E268" s="450"/>
      <c r="F268" s="161"/>
    </row>
    <row r="269" spans="1:8" s="343" customFormat="1" ht="12.75">
      <c r="A269" s="340"/>
      <c r="B269" s="341" t="s">
        <v>693</v>
      </c>
      <c r="C269" s="342"/>
      <c r="D269" s="342"/>
      <c r="E269" s="112"/>
      <c r="F269" s="342"/>
      <c r="G269" s="342"/>
      <c r="H269" s="342"/>
    </row>
    <row r="270" spans="1:8" s="343" customFormat="1" ht="12.75" customHeight="1" thickBot="1">
      <c r="A270" s="344"/>
      <c r="B270" s="345" t="s">
        <v>609</v>
      </c>
      <c r="C270" s="342"/>
      <c r="D270" s="342"/>
      <c r="E270" s="112"/>
      <c r="F270" s="342"/>
      <c r="G270" s="342"/>
      <c r="H270" s="342"/>
    </row>
    <row r="271" spans="1:8" s="343" customFormat="1" ht="15" customHeight="1" thickTop="1" thickBot="1">
      <c r="A271" s="346"/>
      <c r="B271" s="347" t="s">
        <v>610</v>
      </c>
      <c r="C271" s="297" t="s">
        <v>611</v>
      </c>
      <c r="D271" s="348"/>
      <c r="E271" s="451" t="s">
        <v>612</v>
      </c>
      <c r="F271" s="298" t="s">
        <v>613</v>
      </c>
    </row>
    <row r="272" spans="1:8" s="343" customFormat="1" ht="12.75" customHeight="1" thickTop="1">
      <c r="A272" s="344"/>
      <c r="B272" s="342"/>
      <c r="C272" s="342"/>
      <c r="D272" s="342"/>
      <c r="E272" s="112"/>
      <c r="F272" s="342"/>
      <c r="G272" s="342"/>
      <c r="H272" s="342"/>
    </row>
    <row r="273" spans="1:8" s="343" customFormat="1" ht="33.75" customHeight="1">
      <c r="A273" s="306">
        <v>1</v>
      </c>
      <c r="B273" s="349" t="s">
        <v>625</v>
      </c>
      <c r="C273" s="350"/>
      <c r="D273" s="342"/>
      <c r="E273" s="112" t="s">
        <v>156</v>
      </c>
      <c r="F273" s="342"/>
      <c r="G273" s="342"/>
      <c r="H273" s="342"/>
    </row>
    <row r="274" spans="1:8" s="343" customFormat="1" ht="12.75" customHeight="1">
      <c r="A274" s="344"/>
      <c r="B274" s="342"/>
      <c r="C274" s="342"/>
      <c r="D274" s="342"/>
      <c r="E274" s="112"/>
      <c r="F274" s="342"/>
      <c r="G274" s="342"/>
      <c r="H274" s="342"/>
    </row>
    <row r="275" spans="1:8" s="343" customFormat="1" ht="13.9" customHeight="1">
      <c r="A275" s="344"/>
      <c r="B275" s="349" t="s">
        <v>462</v>
      </c>
      <c r="C275" s="350">
        <v>1</v>
      </c>
      <c r="D275" s="342"/>
      <c r="E275" s="112"/>
      <c r="F275" s="342">
        <f>C275*E275</f>
        <v>0</v>
      </c>
      <c r="G275" s="342"/>
      <c r="H275" s="342"/>
    </row>
    <row r="276" spans="1:8" s="343" customFormat="1" ht="13.9" customHeight="1">
      <c r="A276" s="344"/>
      <c r="B276" s="349"/>
      <c r="C276" s="350"/>
      <c r="D276" s="342"/>
      <c r="E276" s="112"/>
      <c r="F276" s="342"/>
      <c r="G276" s="342"/>
      <c r="H276" s="342"/>
    </row>
    <row r="277" spans="1:8" s="343" customFormat="1" ht="24.75" customHeight="1">
      <c r="A277" s="306">
        <v>2</v>
      </c>
      <c r="B277" s="349" t="s">
        <v>626</v>
      </c>
      <c r="C277" s="350"/>
      <c r="D277" s="342"/>
      <c r="E277" s="112" t="s">
        <v>156</v>
      </c>
      <c r="F277" s="342"/>
      <c r="G277" s="342"/>
      <c r="H277" s="342"/>
    </row>
    <row r="278" spans="1:8" s="343" customFormat="1" ht="12.75" customHeight="1">
      <c r="A278" s="344"/>
      <c r="B278" s="342"/>
      <c r="C278" s="342"/>
      <c r="D278" s="342"/>
      <c r="E278" s="112"/>
      <c r="F278" s="342"/>
      <c r="G278" s="342"/>
      <c r="H278" s="342"/>
    </row>
    <row r="279" spans="1:8" s="343" customFormat="1" ht="11.25" customHeight="1">
      <c r="A279" s="344"/>
      <c r="B279" s="349" t="s">
        <v>462</v>
      </c>
      <c r="C279" s="350">
        <v>1</v>
      </c>
      <c r="D279" s="342"/>
      <c r="E279" s="112"/>
      <c r="F279" s="342">
        <f>C279*E279</f>
        <v>0</v>
      </c>
      <c r="G279" s="342"/>
      <c r="H279" s="342"/>
    </row>
    <row r="280" spans="1:8" s="343" customFormat="1" ht="13.9" customHeight="1">
      <c r="A280" s="344"/>
      <c r="B280" s="349"/>
      <c r="C280" s="350"/>
      <c r="D280" s="342"/>
      <c r="E280" s="112"/>
      <c r="F280" s="342"/>
      <c r="G280" s="342"/>
      <c r="H280" s="342"/>
    </row>
    <row r="281" spans="1:8" s="353" customFormat="1" ht="69.75" customHeight="1">
      <c r="A281" s="306">
        <v>3</v>
      </c>
      <c r="B281" s="351" t="s">
        <v>627</v>
      </c>
      <c r="C281" s="352"/>
      <c r="D281" s="331"/>
      <c r="E281" s="124"/>
      <c r="F281" s="331"/>
      <c r="G281" s="331"/>
      <c r="H281" s="331"/>
    </row>
    <row r="282" spans="1:8" s="353" customFormat="1" ht="12">
      <c r="A282" s="354"/>
      <c r="C282" s="355" t="s">
        <v>41</v>
      </c>
      <c r="D282" s="331"/>
      <c r="E282" s="124"/>
      <c r="F282" s="331"/>
      <c r="G282" s="331"/>
      <c r="H282" s="331"/>
    </row>
    <row r="283" spans="1:8" s="353" customFormat="1" ht="12">
      <c r="A283" s="354"/>
      <c r="B283" s="353" t="s">
        <v>628</v>
      </c>
      <c r="C283" s="352">
        <v>40</v>
      </c>
      <c r="D283" s="331"/>
      <c r="E283" s="124"/>
      <c r="F283" s="331">
        <f>C283*E283</f>
        <v>0</v>
      </c>
      <c r="G283" s="331"/>
      <c r="H283" s="331"/>
    </row>
    <row r="284" spans="1:8" s="353" customFormat="1" ht="12">
      <c r="A284" s="354"/>
      <c r="B284" s="353" t="s">
        <v>629</v>
      </c>
      <c r="C284" s="352">
        <v>15</v>
      </c>
      <c r="D284" s="331"/>
      <c r="E284" s="124"/>
      <c r="F284" s="331">
        <f>C284*E284</f>
        <v>0</v>
      </c>
      <c r="G284" s="331"/>
      <c r="H284" s="331"/>
    </row>
    <row r="285" spans="1:8" s="353" customFormat="1" ht="12">
      <c r="A285" s="354"/>
      <c r="B285" s="353" t="s">
        <v>630</v>
      </c>
      <c r="C285" s="352">
        <v>10</v>
      </c>
      <c r="D285" s="331"/>
      <c r="E285" s="124"/>
      <c r="F285" s="331">
        <f>C285*E285</f>
        <v>0</v>
      </c>
      <c r="G285" s="331"/>
      <c r="H285" s="331"/>
    </row>
    <row r="286" spans="1:8" s="353" customFormat="1" ht="12">
      <c r="A286" s="354"/>
      <c r="C286" s="352"/>
      <c r="D286" s="331"/>
      <c r="E286" s="124"/>
      <c r="F286" s="331"/>
      <c r="G286" s="331"/>
      <c r="H286" s="331"/>
    </row>
    <row r="287" spans="1:8" s="357" customFormat="1" ht="36" customHeight="1">
      <c r="A287" s="306">
        <v>4</v>
      </c>
      <c r="B287" s="356" t="s">
        <v>631</v>
      </c>
      <c r="D287" s="358"/>
      <c r="E287" s="101"/>
      <c r="F287" s="358"/>
      <c r="G287" s="358"/>
      <c r="H287" s="358"/>
    </row>
    <row r="288" spans="1:8" s="357" customFormat="1" ht="12">
      <c r="A288" s="359"/>
      <c r="B288" s="360"/>
      <c r="C288" s="361" t="s">
        <v>41</v>
      </c>
      <c r="D288" s="358"/>
      <c r="E288" s="101"/>
      <c r="F288" s="358"/>
      <c r="G288" s="358"/>
      <c r="H288" s="358"/>
    </row>
    <row r="289" spans="1:8" s="357" customFormat="1" ht="13.5" customHeight="1">
      <c r="A289" s="359"/>
      <c r="B289" s="357" t="s">
        <v>632</v>
      </c>
      <c r="C289" s="362">
        <v>40</v>
      </c>
      <c r="D289" s="358"/>
      <c r="E289" s="101"/>
      <c r="F289" s="331">
        <f>C289*E289</f>
        <v>0</v>
      </c>
      <c r="G289" s="358"/>
      <c r="H289" s="358"/>
    </row>
    <row r="290" spans="1:8" s="357" customFormat="1" ht="13.5" customHeight="1">
      <c r="A290" s="359"/>
      <c r="B290" s="357" t="s">
        <v>633</v>
      </c>
      <c r="C290" s="362">
        <v>15</v>
      </c>
      <c r="D290" s="358"/>
      <c r="E290" s="101"/>
      <c r="F290" s="331">
        <f>C290*E290</f>
        <v>0</v>
      </c>
      <c r="G290" s="358"/>
      <c r="H290" s="358"/>
    </row>
    <row r="291" spans="1:8" s="357" customFormat="1" ht="13.5" customHeight="1">
      <c r="A291" s="359"/>
      <c r="B291" s="357" t="s">
        <v>634</v>
      </c>
      <c r="C291" s="362">
        <v>10</v>
      </c>
      <c r="D291" s="358"/>
      <c r="E291" s="101"/>
      <c r="F291" s="331">
        <f>C291*E291</f>
        <v>0</v>
      </c>
      <c r="G291" s="358"/>
      <c r="H291" s="358"/>
    </row>
    <row r="292" spans="1:8" s="353" customFormat="1" ht="12.75" customHeight="1">
      <c r="A292" s="363"/>
      <c r="B292" s="364"/>
      <c r="C292" s="329"/>
      <c r="D292" s="331"/>
      <c r="E292" s="124"/>
      <c r="F292" s="358"/>
      <c r="G292" s="331"/>
      <c r="H292" s="331"/>
    </row>
    <row r="293" spans="1:8" s="353" customFormat="1" ht="70.5" customHeight="1">
      <c r="A293" s="306">
        <v>5</v>
      </c>
      <c r="B293" s="364" t="s">
        <v>635</v>
      </c>
      <c r="C293" s="329"/>
      <c r="D293" s="331"/>
      <c r="E293" s="124"/>
      <c r="F293" s="331"/>
      <c r="G293" s="331"/>
      <c r="H293" s="331"/>
    </row>
    <row r="294" spans="1:8" s="353" customFormat="1" ht="12.75" customHeight="1">
      <c r="A294" s="363"/>
      <c r="B294" s="364"/>
      <c r="C294" s="355"/>
      <c r="D294" s="331"/>
      <c r="E294" s="124"/>
      <c r="F294" s="331"/>
      <c r="G294" s="331"/>
      <c r="H294" s="331"/>
    </row>
    <row r="295" spans="1:8" s="353" customFormat="1" ht="12.75" customHeight="1">
      <c r="A295" s="363"/>
      <c r="B295" s="364" t="s">
        <v>6</v>
      </c>
      <c r="C295" s="329">
        <v>5</v>
      </c>
      <c r="D295" s="331"/>
      <c r="E295" s="124"/>
      <c r="F295" s="358">
        <f>C295*E295</f>
        <v>0</v>
      </c>
      <c r="G295" s="331"/>
      <c r="H295" s="331"/>
    </row>
    <row r="296" spans="1:8" s="367" customFormat="1" ht="12">
      <c r="A296" s="365"/>
      <c r="B296" s="366"/>
      <c r="C296" s="353"/>
      <c r="E296" s="125"/>
      <c r="F296" s="331"/>
    </row>
    <row r="297" spans="1:8" s="353" customFormat="1" ht="70.5" customHeight="1">
      <c r="A297" s="306">
        <v>6</v>
      </c>
      <c r="B297" s="364" t="s">
        <v>636</v>
      </c>
      <c r="C297" s="329"/>
      <c r="D297" s="331"/>
      <c r="E297" s="124"/>
      <c r="F297" s="331"/>
    </row>
    <row r="298" spans="1:8" s="353" customFormat="1" ht="12.75" customHeight="1">
      <c r="A298" s="363"/>
      <c r="B298" s="364"/>
      <c r="C298" s="355" t="s">
        <v>6</v>
      </c>
      <c r="D298" s="331"/>
      <c r="E298" s="124"/>
      <c r="F298" s="331"/>
    </row>
    <row r="299" spans="1:8" s="353" customFormat="1" ht="12.75" customHeight="1">
      <c r="A299" s="363"/>
      <c r="B299" s="364" t="s">
        <v>637</v>
      </c>
      <c r="C299" s="329">
        <v>8</v>
      </c>
      <c r="D299" s="331"/>
      <c r="E299" s="124"/>
      <c r="F299" s="358">
        <f>C299*E299</f>
        <v>0</v>
      </c>
    </row>
    <row r="300" spans="1:8" s="353" customFormat="1" ht="12.75" customHeight="1">
      <c r="A300" s="363"/>
      <c r="B300" s="364" t="s">
        <v>638</v>
      </c>
      <c r="C300" s="329">
        <v>4</v>
      </c>
      <c r="D300" s="331"/>
      <c r="E300" s="124"/>
      <c r="F300" s="358">
        <f>C300*E300</f>
        <v>0</v>
      </c>
    </row>
    <row r="301" spans="1:8" s="343" customFormat="1" ht="12.75" customHeight="1">
      <c r="A301" s="368"/>
      <c r="C301" s="369"/>
      <c r="E301" s="116"/>
      <c r="F301" s="342"/>
    </row>
    <row r="302" spans="1:8" s="300" customFormat="1" ht="83.25" customHeight="1">
      <c r="A302" s="306">
        <v>7</v>
      </c>
      <c r="B302" s="327" t="s">
        <v>518</v>
      </c>
      <c r="C302" s="318"/>
      <c r="E302" s="452"/>
    </row>
    <row r="303" spans="1:8" s="292" customFormat="1" ht="12.75" customHeight="1">
      <c r="A303" s="309"/>
      <c r="B303" s="280"/>
      <c r="C303" s="310" t="s">
        <v>41</v>
      </c>
      <c r="D303" s="280"/>
      <c r="E303" s="103"/>
      <c r="F303" s="280"/>
      <c r="G303" s="282"/>
      <c r="H303" s="282"/>
    </row>
    <row r="304" spans="1:8" s="292" customFormat="1" ht="12.75">
      <c r="A304" s="309"/>
      <c r="B304" s="370" t="s">
        <v>520</v>
      </c>
      <c r="C304" s="335">
        <v>20</v>
      </c>
      <c r="D304" s="280"/>
      <c r="E304" s="103"/>
      <c r="F304" s="342">
        <f>C304*E304</f>
        <v>0</v>
      </c>
      <c r="G304" s="282"/>
      <c r="H304" s="282"/>
    </row>
    <row r="305" spans="1:8" s="343" customFormat="1" ht="12.75" customHeight="1">
      <c r="A305" s="344"/>
      <c r="B305" s="342"/>
      <c r="C305" s="371"/>
      <c r="D305" s="342"/>
      <c r="E305" s="112"/>
      <c r="F305" s="342"/>
      <c r="G305" s="342"/>
      <c r="H305" s="342"/>
    </row>
    <row r="306" spans="1:8" s="375" customFormat="1" ht="96" customHeight="1">
      <c r="A306" s="306">
        <v>8</v>
      </c>
      <c r="B306" s="372" t="s">
        <v>528</v>
      </c>
      <c r="C306" s="373"/>
      <c r="D306" s="373"/>
      <c r="E306" s="112"/>
      <c r="F306" s="342"/>
      <c r="G306" s="374"/>
    </row>
    <row r="307" spans="1:8" s="379" customFormat="1" ht="12.75">
      <c r="A307" s="344"/>
      <c r="B307" s="376" t="s">
        <v>529</v>
      </c>
      <c r="C307" s="377" t="s">
        <v>41</v>
      </c>
      <c r="D307" s="342"/>
      <c r="E307" s="112"/>
      <c r="F307" s="342"/>
      <c r="G307" s="378"/>
    </row>
    <row r="308" spans="1:8" s="379" customFormat="1" ht="13.5" customHeight="1">
      <c r="A308" s="344"/>
      <c r="B308" s="342" t="s">
        <v>639</v>
      </c>
      <c r="C308" s="371">
        <v>15</v>
      </c>
      <c r="D308" s="342"/>
      <c r="E308" s="112"/>
      <c r="F308" s="342">
        <f>C308*E308</f>
        <v>0</v>
      </c>
      <c r="G308" s="378"/>
    </row>
    <row r="309" spans="1:8" s="379" customFormat="1" ht="13.5" customHeight="1">
      <c r="A309" s="344"/>
      <c r="B309" s="342" t="s">
        <v>531</v>
      </c>
      <c r="C309" s="371">
        <v>2</v>
      </c>
      <c r="D309" s="342"/>
      <c r="E309" s="112"/>
      <c r="F309" s="342">
        <f>C309*E309</f>
        <v>0</v>
      </c>
      <c r="G309" s="378"/>
    </row>
    <row r="310" spans="1:8" s="379" customFormat="1" ht="13.5" customHeight="1">
      <c r="A310" s="344"/>
      <c r="B310" s="342" t="s">
        <v>640</v>
      </c>
      <c r="C310" s="371">
        <v>10</v>
      </c>
      <c r="D310" s="342"/>
      <c r="E310" s="112"/>
      <c r="F310" s="342">
        <f>C310*E310</f>
        <v>0</v>
      </c>
      <c r="G310" s="378"/>
    </row>
    <row r="311" spans="1:8" s="379" customFormat="1" ht="13.5" customHeight="1">
      <c r="A311" s="344"/>
      <c r="B311" s="342"/>
      <c r="C311" s="371"/>
      <c r="D311" s="342"/>
      <c r="E311" s="112"/>
      <c r="F311" s="342"/>
      <c r="G311" s="378"/>
    </row>
    <row r="312" spans="1:8" s="381" customFormat="1" ht="47.25" customHeight="1">
      <c r="A312" s="306">
        <v>9</v>
      </c>
      <c r="B312" s="380" t="s">
        <v>641</v>
      </c>
      <c r="C312" s="331"/>
      <c r="D312" s="331"/>
      <c r="E312" s="124"/>
      <c r="F312" s="331"/>
      <c r="G312" s="330"/>
    </row>
    <row r="313" spans="1:8" s="381" customFormat="1" ht="12.75">
      <c r="A313" s="382"/>
      <c r="B313" s="383" t="s">
        <v>642</v>
      </c>
      <c r="C313" s="355" t="s">
        <v>6</v>
      </c>
      <c r="D313" s="331"/>
      <c r="E313" s="124"/>
      <c r="F313" s="331"/>
      <c r="G313" s="330"/>
    </row>
    <row r="314" spans="1:8" s="381" customFormat="1" ht="13.5" customHeight="1">
      <c r="A314" s="382"/>
      <c r="B314" s="331" t="s">
        <v>643</v>
      </c>
      <c r="C314" s="329">
        <v>5</v>
      </c>
      <c r="D314" s="331"/>
      <c r="E314" s="124"/>
      <c r="F314" s="358">
        <f>C314*E314</f>
        <v>0</v>
      </c>
      <c r="G314" s="330"/>
    </row>
    <row r="315" spans="1:8" s="381" customFormat="1" ht="13.5" customHeight="1">
      <c r="A315" s="382"/>
      <c r="B315" s="331" t="s">
        <v>644</v>
      </c>
      <c r="C315" s="329">
        <v>2</v>
      </c>
      <c r="D315" s="331"/>
      <c r="E315" s="124"/>
      <c r="F315" s="358">
        <f>C315*E315</f>
        <v>0</v>
      </c>
      <c r="G315" s="330"/>
    </row>
    <row r="316" spans="1:8" s="381" customFormat="1" ht="13.5" customHeight="1">
      <c r="A316" s="382"/>
      <c r="B316" s="331" t="s">
        <v>645</v>
      </c>
      <c r="C316" s="329">
        <v>4</v>
      </c>
      <c r="D316" s="331"/>
      <c r="E316" s="124"/>
      <c r="F316" s="358">
        <f>C316*E316</f>
        <v>0</v>
      </c>
      <c r="G316" s="330"/>
    </row>
    <row r="317" spans="1:8" s="381" customFormat="1" ht="13.5" customHeight="1">
      <c r="A317" s="382"/>
      <c r="B317" s="331" t="s">
        <v>646</v>
      </c>
      <c r="C317" s="329">
        <v>7</v>
      </c>
      <c r="D317" s="331"/>
      <c r="E317" s="124"/>
      <c r="F317" s="358">
        <f>C317*E317</f>
        <v>0</v>
      </c>
      <c r="G317" s="330"/>
    </row>
    <row r="318" spans="1:8" s="381" customFormat="1" ht="12.75">
      <c r="A318" s="382"/>
      <c r="B318" s="383" t="s">
        <v>647</v>
      </c>
      <c r="C318" s="355" t="s">
        <v>6</v>
      </c>
      <c r="D318" s="331"/>
      <c r="E318" s="124"/>
      <c r="F318" s="331"/>
      <c r="G318" s="330"/>
    </row>
    <row r="319" spans="1:8" s="381" customFormat="1" ht="13.5" customHeight="1">
      <c r="A319" s="382"/>
      <c r="B319" s="331" t="s">
        <v>646</v>
      </c>
      <c r="C319" s="329">
        <v>2</v>
      </c>
      <c r="D319" s="331"/>
      <c r="E319" s="124"/>
      <c r="F319" s="358">
        <f>C319*E319</f>
        <v>0</v>
      </c>
      <c r="G319" s="330"/>
    </row>
    <row r="320" spans="1:8" s="381" customFormat="1" ht="13.5" customHeight="1">
      <c r="A320" s="382"/>
      <c r="B320" s="331" t="s">
        <v>645</v>
      </c>
      <c r="C320" s="329">
        <v>1</v>
      </c>
      <c r="D320" s="331"/>
      <c r="E320" s="124"/>
      <c r="F320" s="358">
        <f>C320*E320</f>
        <v>0</v>
      </c>
      <c r="G320" s="330"/>
    </row>
    <row r="321" spans="1:8" s="381" customFormat="1" ht="12.75">
      <c r="A321" s="382"/>
      <c r="B321" s="383" t="s">
        <v>648</v>
      </c>
      <c r="C321" s="355" t="s">
        <v>6</v>
      </c>
      <c r="D321" s="331"/>
      <c r="E321" s="124"/>
      <c r="F321" s="331"/>
      <c r="G321" s="330"/>
    </row>
    <row r="322" spans="1:8" s="381" customFormat="1" ht="13.5" customHeight="1">
      <c r="A322" s="382"/>
      <c r="B322" s="331" t="s">
        <v>640</v>
      </c>
      <c r="C322" s="329">
        <v>1</v>
      </c>
      <c r="D322" s="331"/>
      <c r="E322" s="124"/>
      <c r="F322" s="358">
        <f>C322*E322</f>
        <v>0</v>
      </c>
      <c r="G322" s="330"/>
    </row>
    <row r="323" spans="1:8" s="381" customFormat="1" ht="13.5" customHeight="1">
      <c r="A323" s="382"/>
      <c r="B323" s="331" t="s">
        <v>531</v>
      </c>
      <c r="C323" s="329">
        <v>2</v>
      </c>
      <c r="D323" s="331"/>
      <c r="E323" s="124"/>
      <c r="F323" s="358">
        <f>C323*E323</f>
        <v>0</v>
      </c>
      <c r="G323" s="330"/>
    </row>
    <row r="324" spans="1:8" s="343" customFormat="1" ht="12.75" customHeight="1">
      <c r="A324" s="384"/>
      <c r="B324" s="385"/>
      <c r="C324" s="386"/>
      <c r="D324" s="342"/>
      <c r="E324" s="112"/>
      <c r="F324" s="342"/>
      <c r="G324" s="342"/>
      <c r="H324" s="342"/>
    </row>
    <row r="325" spans="1:8" s="381" customFormat="1" ht="48" customHeight="1">
      <c r="A325" s="306">
        <v>10</v>
      </c>
      <c r="B325" s="387" t="s">
        <v>649</v>
      </c>
      <c r="C325" s="353"/>
      <c r="D325" s="353"/>
      <c r="E325" s="125"/>
      <c r="F325" s="353"/>
    </row>
    <row r="326" spans="1:8" s="381" customFormat="1" ht="12.75" customHeight="1">
      <c r="A326" s="354"/>
      <c r="B326" s="353"/>
      <c r="C326" s="388" t="s">
        <v>6</v>
      </c>
      <c r="D326" s="353"/>
      <c r="E326" s="125"/>
      <c r="F326" s="353"/>
    </row>
    <row r="327" spans="1:8" s="381" customFormat="1" ht="12.75">
      <c r="A327" s="354"/>
      <c r="B327" s="387" t="s">
        <v>650</v>
      </c>
      <c r="C327" s="353">
        <v>2</v>
      </c>
      <c r="D327" s="353"/>
      <c r="E327" s="125"/>
      <c r="F327" s="358">
        <f>C327*E327</f>
        <v>0</v>
      </c>
    </row>
    <row r="328" spans="1:8" s="343" customFormat="1" ht="12">
      <c r="A328" s="368"/>
      <c r="C328" s="369"/>
      <c r="E328" s="116"/>
      <c r="F328" s="342"/>
    </row>
    <row r="329" spans="1:8" s="343" customFormat="1" ht="24" customHeight="1">
      <c r="A329" s="306">
        <v>11</v>
      </c>
      <c r="B329" s="349" t="s">
        <v>535</v>
      </c>
      <c r="C329" s="342"/>
      <c r="D329" s="342"/>
      <c r="E329" s="112"/>
      <c r="F329" s="342"/>
      <c r="G329" s="342"/>
      <c r="H329" s="342"/>
    </row>
    <row r="330" spans="1:8" s="343" customFormat="1" ht="12">
      <c r="A330" s="344"/>
      <c r="B330" s="342"/>
      <c r="C330" s="389" t="s">
        <v>6</v>
      </c>
      <c r="D330" s="342"/>
      <c r="E330" s="112"/>
      <c r="F330" s="386"/>
      <c r="G330" s="342"/>
      <c r="H330" s="342"/>
    </row>
    <row r="331" spans="1:8" s="343" customFormat="1" ht="12.75" customHeight="1">
      <c r="A331" s="344"/>
      <c r="B331" s="349" t="s">
        <v>537</v>
      </c>
      <c r="C331" s="350">
        <v>6</v>
      </c>
      <c r="D331" s="342"/>
      <c r="E331" s="112"/>
      <c r="F331" s="342">
        <f>C331*E331</f>
        <v>0</v>
      </c>
      <c r="G331" s="342"/>
      <c r="H331" s="342"/>
    </row>
    <row r="332" spans="1:8" s="343" customFormat="1" ht="12.75" customHeight="1">
      <c r="A332" s="384"/>
      <c r="B332" s="385"/>
      <c r="C332" s="386"/>
      <c r="D332" s="342"/>
      <c r="E332" s="112"/>
      <c r="F332" s="342"/>
      <c r="G332" s="342"/>
      <c r="H332" s="342"/>
    </row>
    <row r="333" spans="1:8" s="343" customFormat="1" ht="36.75" customHeight="1">
      <c r="A333" s="306">
        <v>12</v>
      </c>
      <c r="B333" s="349" t="s">
        <v>651</v>
      </c>
      <c r="C333" s="342"/>
      <c r="D333" s="342"/>
      <c r="E333" s="112"/>
      <c r="F333" s="342"/>
      <c r="G333" s="342"/>
      <c r="H333" s="342"/>
    </row>
    <row r="334" spans="1:8" s="343" customFormat="1" ht="12">
      <c r="A334" s="344"/>
      <c r="B334" s="342"/>
      <c r="C334" s="389" t="s">
        <v>6</v>
      </c>
      <c r="D334" s="342"/>
      <c r="E334" s="112"/>
      <c r="F334" s="386"/>
      <c r="G334" s="342"/>
      <c r="H334" s="342"/>
    </row>
    <row r="335" spans="1:8" s="343" customFormat="1" ht="12.75" customHeight="1">
      <c r="A335" s="344"/>
      <c r="B335" s="349" t="s">
        <v>652</v>
      </c>
      <c r="C335" s="350">
        <v>1</v>
      </c>
      <c r="D335" s="342"/>
      <c r="E335" s="112"/>
      <c r="F335" s="342">
        <f>C335*E335</f>
        <v>0</v>
      </c>
      <c r="G335" s="342"/>
      <c r="H335" s="342"/>
    </row>
    <row r="336" spans="1:8" s="343" customFormat="1" ht="12.75" customHeight="1">
      <c r="A336" s="344"/>
      <c r="B336" s="349" t="s">
        <v>653</v>
      </c>
      <c r="C336" s="350">
        <v>1</v>
      </c>
      <c r="D336" s="342"/>
      <c r="E336" s="112"/>
      <c r="F336" s="342">
        <f>C336*E336</f>
        <v>0</v>
      </c>
      <c r="G336" s="342"/>
      <c r="H336" s="342"/>
    </row>
    <row r="337" spans="1:8" s="379" customFormat="1" ht="12.75">
      <c r="A337" s="390"/>
      <c r="B337" s="391"/>
      <c r="C337" s="369"/>
      <c r="D337" s="342"/>
      <c r="E337" s="112"/>
      <c r="F337" s="342"/>
      <c r="G337" s="378"/>
      <c r="H337" s="378"/>
    </row>
    <row r="338" spans="1:8" s="378" customFormat="1" ht="24.75" customHeight="1">
      <c r="A338" s="306">
        <f>MAX($A$6:A336)+1</f>
        <v>13</v>
      </c>
      <c r="B338" s="392" t="s">
        <v>543</v>
      </c>
      <c r="C338" s="386"/>
      <c r="E338" s="112"/>
      <c r="F338" s="342"/>
    </row>
    <row r="339" spans="1:8" s="378" customFormat="1" ht="12.75">
      <c r="A339" s="393"/>
      <c r="B339" s="392"/>
      <c r="C339" s="394" t="s">
        <v>6</v>
      </c>
      <c r="E339" s="112"/>
      <c r="F339" s="342"/>
    </row>
    <row r="340" spans="1:8" s="378" customFormat="1" ht="13.5" customHeight="1">
      <c r="A340" s="393"/>
      <c r="B340" s="392" t="s">
        <v>544</v>
      </c>
      <c r="C340" s="386">
        <v>10</v>
      </c>
      <c r="E340" s="112"/>
      <c r="F340" s="342">
        <f>C340*E340</f>
        <v>0</v>
      </c>
    </row>
    <row r="341" spans="1:8" s="342" customFormat="1" ht="12">
      <c r="A341" s="390"/>
      <c r="B341" s="391"/>
      <c r="C341" s="369"/>
      <c r="E341" s="112"/>
    </row>
    <row r="342" spans="1:8" s="342" customFormat="1" ht="24">
      <c r="A342" s="306">
        <f>MAX($A$6:A340)+1</f>
        <v>14</v>
      </c>
      <c r="B342" s="349" t="s">
        <v>547</v>
      </c>
      <c r="E342" s="112"/>
    </row>
    <row r="343" spans="1:8" s="342" customFormat="1" ht="12">
      <c r="A343" s="344"/>
      <c r="B343" s="376"/>
      <c r="C343" s="371"/>
      <c r="E343" s="112"/>
    </row>
    <row r="344" spans="1:8" s="342" customFormat="1" ht="13.5" customHeight="1">
      <c r="A344" s="344"/>
      <c r="B344" s="342" t="s">
        <v>462</v>
      </c>
      <c r="C344" s="371">
        <v>1</v>
      </c>
      <c r="E344" s="112"/>
      <c r="F344" s="342">
        <f>C344*E344</f>
        <v>0</v>
      </c>
    </row>
    <row r="345" spans="1:8" s="342" customFormat="1" ht="12.75" customHeight="1">
      <c r="A345" s="344"/>
      <c r="C345" s="371"/>
      <c r="E345" s="112"/>
    </row>
    <row r="346" spans="1:8" s="342" customFormat="1" ht="23.25" customHeight="1">
      <c r="A346" s="306">
        <f>MAX($A$6:A344)+1</f>
        <v>15</v>
      </c>
      <c r="B346" s="349" t="s">
        <v>548</v>
      </c>
      <c r="E346" s="112"/>
    </row>
    <row r="347" spans="1:8" s="342" customFormat="1" ht="13.5" customHeight="1">
      <c r="A347" s="344"/>
      <c r="B347" s="342" t="s">
        <v>462</v>
      </c>
      <c r="C347" s="371">
        <v>1</v>
      </c>
      <c r="E347" s="112"/>
      <c r="F347" s="342">
        <f>C347*E347</f>
        <v>0</v>
      </c>
    </row>
    <row r="348" spans="1:8" s="342" customFormat="1" ht="12.75" customHeight="1">
      <c r="A348" s="344"/>
      <c r="C348" s="371"/>
      <c r="E348" s="112"/>
    </row>
    <row r="349" spans="1:8" s="342" customFormat="1" ht="24" customHeight="1">
      <c r="A349" s="306">
        <f>MAX($A$6:A347)+1</f>
        <v>16</v>
      </c>
      <c r="B349" s="395" t="s">
        <v>467</v>
      </c>
      <c r="E349" s="112"/>
    </row>
    <row r="350" spans="1:8" s="342" customFormat="1" ht="12">
      <c r="A350" s="344"/>
      <c r="C350" s="350"/>
      <c r="E350" s="112"/>
    </row>
    <row r="351" spans="1:8" s="342" customFormat="1" ht="12">
      <c r="A351" s="384"/>
      <c r="B351" s="376" t="s">
        <v>468</v>
      </c>
      <c r="C351" s="350"/>
      <c r="E351" s="116"/>
      <c r="F351" s="342">
        <f>0.04*SUM(F271:F347)</f>
        <v>0</v>
      </c>
    </row>
    <row r="352" spans="1:8" s="342" customFormat="1" ht="15" customHeight="1" thickBot="1">
      <c r="A352" s="344"/>
      <c r="C352" s="350"/>
      <c r="E352" s="112"/>
    </row>
    <row r="353" spans="1:8" s="342" customFormat="1" ht="12.75" thickTop="1">
      <c r="A353" s="396"/>
      <c r="B353" s="397" t="s">
        <v>694</v>
      </c>
      <c r="C353" s="398"/>
      <c r="D353" s="397"/>
      <c r="E353" s="397"/>
      <c r="F353" s="399">
        <f>SUM(F271:F351)</f>
        <v>0</v>
      </c>
    </row>
    <row r="354" spans="1:8" s="343" customFormat="1" ht="12">
      <c r="A354" s="344"/>
      <c r="B354" s="342"/>
      <c r="C354" s="350"/>
      <c r="D354" s="342"/>
      <c r="E354" s="342"/>
      <c r="F354" s="342"/>
      <c r="G354" s="342"/>
      <c r="H354" s="342"/>
    </row>
    <row r="355" spans="1:8">
      <c r="A355" s="159"/>
      <c r="B355" s="159"/>
      <c r="C355" s="159"/>
      <c r="D355" s="159"/>
      <c r="E355" s="160"/>
      <c r="F355" s="161"/>
    </row>
    <row r="356" spans="1:8" s="401" customFormat="1" ht="18.75">
      <c r="A356" s="400" t="s">
        <v>690</v>
      </c>
      <c r="C356" s="381"/>
      <c r="D356" s="381"/>
      <c r="E356" s="381"/>
      <c r="F356" s="381"/>
      <c r="H356" s="402"/>
    </row>
    <row r="357" spans="1:8" s="401" customFormat="1" ht="18.75">
      <c r="A357" s="400" t="s">
        <v>580</v>
      </c>
      <c r="C357" s="381"/>
      <c r="D357" s="381"/>
      <c r="E357" s="381"/>
      <c r="F357" s="381"/>
      <c r="H357" s="402"/>
    </row>
    <row r="358" spans="1:8" s="401" customFormat="1" ht="15" customHeight="1">
      <c r="B358" s="403"/>
      <c r="C358" s="404"/>
      <c r="D358" s="381"/>
      <c r="E358" s="381"/>
      <c r="F358" s="381"/>
      <c r="H358" s="402"/>
    </row>
    <row r="359" spans="1:8" s="409" customFormat="1" ht="15" customHeight="1">
      <c r="A359" s="405"/>
      <c r="B359" s="406" t="s">
        <v>599</v>
      </c>
      <c r="C359" s="407"/>
      <c r="D359" s="408"/>
      <c r="E359" s="408"/>
      <c r="F359" s="408"/>
      <c r="H359" s="410"/>
    </row>
    <row r="360" spans="1:8" s="401" customFormat="1" ht="15" customHeight="1">
      <c r="B360" s="411"/>
      <c r="C360" s="381"/>
      <c r="D360" s="381"/>
      <c r="E360" s="381"/>
      <c r="F360" s="381"/>
      <c r="H360" s="402"/>
    </row>
    <row r="361" spans="1:8" s="401" customFormat="1" ht="15" customHeight="1">
      <c r="B361" s="412"/>
      <c r="C361" s="413"/>
      <c r="D361" s="381"/>
      <c r="E361" s="381"/>
      <c r="F361" s="381"/>
      <c r="H361" s="402"/>
    </row>
    <row r="362" spans="1:8" s="401" customFormat="1" ht="15" customHeight="1">
      <c r="B362" s="412"/>
      <c r="C362" s="413"/>
      <c r="D362" s="381"/>
      <c r="E362" s="381"/>
      <c r="F362" s="381"/>
      <c r="H362" s="402"/>
    </row>
    <row r="363" spans="1:8" s="401" customFormat="1" ht="18.75">
      <c r="B363" s="414" t="s">
        <v>695</v>
      </c>
      <c r="C363" s="415" t="s">
        <v>600</v>
      </c>
      <c r="D363" s="415"/>
      <c r="E363" s="381"/>
      <c r="F363" s="416">
        <f>F266</f>
        <v>0</v>
      </c>
      <c r="H363" s="402"/>
    </row>
    <row r="364" spans="1:8" s="401" customFormat="1" ht="15" customHeight="1">
      <c r="B364" s="412"/>
      <c r="C364" s="413"/>
      <c r="D364" s="381"/>
      <c r="E364" s="381"/>
      <c r="F364" s="381"/>
      <c r="H364" s="402"/>
    </row>
    <row r="365" spans="1:8" s="401" customFormat="1" ht="18.75">
      <c r="B365" s="414" t="s">
        <v>696</v>
      </c>
      <c r="C365" s="415" t="s">
        <v>582</v>
      </c>
      <c r="D365" s="415"/>
      <c r="E365" s="381"/>
      <c r="F365" s="416">
        <f>F353</f>
        <v>0</v>
      </c>
      <c r="H365" s="402"/>
    </row>
    <row r="366" spans="1:8" s="401" customFormat="1" ht="15" customHeight="1">
      <c r="B366" s="417"/>
      <c r="C366" s="415"/>
      <c r="D366" s="415"/>
      <c r="E366" s="381"/>
      <c r="F366" s="381"/>
      <c r="H366" s="402"/>
    </row>
    <row r="367" spans="1:8" s="401" customFormat="1" ht="15" customHeight="1" thickBot="1">
      <c r="A367" s="418"/>
      <c r="B367" s="419"/>
      <c r="C367" s="420"/>
      <c r="D367" s="421"/>
      <c r="E367" s="422"/>
      <c r="F367" s="422"/>
      <c r="H367" s="402"/>
    </row>
    <row r="368" spans="1:8" s="401" customFormat="1" ht="5.0999999999999996" customHeight="1">
      <c r="B368" s="423"/>
      <c r="C368" s="424"/>
      <c r="D368" s="381"/>
      <c r="E368" s="381"/>
      <c r="F368" s="381"/>
      <c r="H368" s="402"/>
    </row>
    <row r="369" spans="1:8" s="401" customFormat="1" ht="18.75">
      <c r="B369" s="425"/>
      <c r="C369" s="381"/>
      <c r="D369" s="381"/>
      <c r="E369" s="381"/>
      <c r="F369" s="381"/>
      <c r="H369" s="402"/>
    </row>
    <row r="370" spans="1:8" s="401" customFormat="1" ht="18.75">
      <c r="B370" s="425"/>
      <c r="C370" s="426" t="s">
        <v>717</v>
      </c>
      <c r="D370" s="427"/>
      <c r="E370" s="381"/>
      <c r="F370" s="428">
        <f>SUM(F363:F366)</f>
        <v>0</v>
      </c>
      <c r="H370" s="402"/>
    </row>
    <row r="371" spans="1:8" s="401" customFormat="1" ht="18.75">
      <c r="B371" s="425"/>
      <c r="C371" s="429"/>
      <c r="D371" s="381"/>
      <c r="E371" s="381"/>
      <c r="F371" s="430"/>
      <c r="H371" s="402"/>
    </row>
    <row r="372" spans="1:8" s="409" customFormat="1" ht="18.75">
      <c r="A372" s="431" t="s">
        <v>150</v>
      </c>
      <c r="B372" s="717" t="s">
        <v>601</v>
      </c>
      <c r="C372" s="717"/>
      <c r="D372" s="717"/>
      <c r="E372" s="717"/>
      <c r="F372" s="717"/>
      <c r="H372" s="410"/>
    </row>
    <row r="373" spans="1:8" s="409" customFormat="1" ht="14.25" customHeight="1">
      <c r="A373" s="431" t="s">
        <v>150</v>
      </c>
      <c r="B373" s="717" t="s">
        <v>602</v>
      </c>
      <c r="C373" s="717"/>
      <c r="D373" s="717"/>
      <c r="E373" s="717"/>
      <c r="F373" s="717"/>
      <c r="H373" s="410"/>
    </row>
    <row r="374" spans="1:8" s="409" customFormat="1" ht="17.25" customHeight="1">
      <c r="A374" s="431" t="s">
        <v>150</v>
      </c>
      <c r="B374" s="717" t="s">
        <v>603</v>
      </c>
      <c r="C374" s="717"/>
      <c r="D374" s="717"/>
      <c r="E374" s="717"/>
      <c r="F374" s="717"/>
      <c r="H374" s="410"/>
    </row>
    <row r="375" spans="1:8" s="409" customFormat="1" ht="17.25" customHeight="1">
      <c r="A375" s="431"/>
      <c r="B375" s="717" t="s">
        <v>604</v>
      </c>
      <c r="C375" s="717"/>
      <c r="D375" s="717"/>
      <c r="E375" s="717"/>
      <c r="F375" s="717"/>
      <c r="H375" s="410"/>
    </row>
    <row r="376" spans="1:8" s="409" customFormat="1" ht="16.5" customHeight="1">
      <c r="A376" s="431" t="s">
        <v>150</v>
      </c>
      <c r="B376" s="717" t="s">
        <v>605</v>
      </c>
      <c r="C376" s="717"/>
      <c r="D376" s="717"/>
      <c r="E376" s="717"/>
      <c r="F376" s="717"/>
      <c r="H376" s="410"/>
    </row>
    <row r="377" spans="1:8" s="409" customFormat="1" ht="18" customHeight="1">
      <c r="A377" s="432"/>
      <c r="B377" s="717" t="s">
        <v>606</v>
      </c>
      <c r="C377" s="717"/>
      <c r="D377" s="717"/>
      <c r="E377" s="717"/>
      <c r="F377" s="717"/>
      <c r="H377" s="410"/>
    </row>
    <row r="378" spans="1:8" s="409" customFormat="1" ht="17.25" customHeight="1">
      <c r="A378" s="431" t="s">
        <v>150</v>
      </c>
      <c r="B378" s="717" t="s">
        <v>607</v>
      </c>
      <c r="C378" s="717"/>
      <c r="D378" s="717"/>
      <c r="E378" s="717"/>
      <c r="F378" s="717"/>
      <c r="H378" s="410"/>
    </row>
    <row r="379" spans="1:8" s="409" customFormat="1" ht="17.25" customHeight="1">
      <c r="A379" s="431" t="s">
        <v>150</v>
      </c>
      <c r="B379" s="717" t="s">
        <v>608</v>
      </c>
      <c r="C379" s="717"/>
      <c r="D379" s="717"/>
      <c r="E379" s="717"/>
      <c r="F379" s="717"/>
      <c r="H379" s="410"/>
    </row>
    <row r="380" spans="1:8" s="409" customFormat="1" ht="17.25" customHeight="1">
      <c r="A380" s="431"/>
      <c r="B380" s="718"/>
      <c r="C380" s="718"/>
      <c r="D380" s="718"/>
      <c r="E380" s="718"/>
      <c r="F380" s="718"/>
      <c r="H380" s="410"/>
    </row>
    <row r="381" spans="1:8" ht="14.25" customHeight="1">
      <c r="A381" s="705"/>
      <c r="B381" s="705"/>
      <c r="C381" s="705"/>
      <c r="D381" s="705"/>
      <c r="E381" s="160" t="s">
        <v>81</v>
      </c>
      <c r="F381" s="161">
        <f>F370</f>
        <v>0</v>
      </c>
    </row>
    <row r="382" spans="1:8">
      <c r="A382" s="159"/>
      <c r="B382" s="159"/>
      <c r="C382" s="159"/>
      <c r="D382" s="159"/>
      <c r="E382" s="160"/>
      <c r="F382" s="161"/>
    </row>
    <row r="383" spans="1:8" ht="15.75" thickBot="1">
      <c r="A383" s="159"/>
      <c r="B383" s="159"/>
      <c r="C383" s="159"/>
      <c r="D383" s="159"/>
      <c r="E383" s="160"/>
      <c r="F383" s="161"/>
    </row>
    <row r="384" spans="1:8" ht="15.75" thickBot="1">
      <c r="A384" s="708" t="s">
        <v>102</v>
      </c>
      <c r="B384" s="725"/>
      <c r="C384" s="725"/>
      <c r="D384" s="725"/>
      <c r="E384" s="171" t="s">
        <v>81</v>
      </c>
      <c r="F384" s="172">
        <f>F193+F381</f>
        <v>0</v>
      </c>
    </row>
    <row r="385" spans="1:6">
      <c r="A385" s="159"/>
      <c r="B385" s="159"/>
      <c r="C385" s="159"/>
      <c r="D385" s="159"/>
      <c r="E385" s="160"/>
      <c r="F385" s="161"/>
    </row>
    <row r="386" spans="1:6" ht="15.75" thickBot="1">
      <c r="A386" s="159"/>
      <c r="B386" s="159"/>
      <c r="C386" s="159"/>
      <c r="D386" s="159"/>
      <c r="E386" s="160"/>
      <c r="F386" s="161"/>
    </row>
    <row r="387" spans="1:6" s="435" customFormat="1">
      <c r="A387" s="710" t="s">
        <v>99</v>
      </c>
      <c r="B387" s="711"/>
      <c r="C387" s="711"/>
      <c r="D387" s="711"/>
      <c r="E387" s="433"/>
      <c r="F387" s="434">
        <f>F8+F15+F26+F37+F45+F51+F193+F381</f>
        <v>0</v>
      </c>
    </row>
    <row r="388" spans="1:6" s="435" customFormat="1" ht="15.75" thickBot="1">
      <c r="A388" s="712"/>
      <c r="B388" s="713"/>
      <c r="C388" s="713"/>
      <c r="D388" s="713"/>
      <c r="E388" s="436"/>
      <c r="F388" s="437"/>
    </row>
  </sheetData>
  <sheetProtection algorithmName="SHA-512" hashValue="B9UJ+5c2ZpAFHIR1diDIvC61jWc39nGBRRy/v6mI3Pvgem83mpkVQuivT6SeHIky0LZNPy9DAUlnM2X1+CqjHg==" saltValue="Und89AnElV26FOCnCGCOjA==" spinCount="100000" sheet="1" objects="1" scenarios="1"/>
  <mergeCells count="33">
    <mergeCell ref="B192:D192"/>
    <mergeCell ref="B376:F376"/>
    <mergeCell ref="B377:F377"/>
    <mergeCell ref="A388:D388"/>
    <mergeCell ref="A387:D387"/>
    <mergeCell ref="A384:D384"/>
    <mergeCell ref="A381:D381"/>
    <mergeCell ref="B375:F375"/>
    <mergeCell ref="B378:F378"/>
    <mergeCell ref="B379:F379"/>
    <mergeCell ref="B380:F380"/>
    <mergeCell ref="A37:D37"/>
    <mergeCell ref="A45:D45"/>
    <mergeCell ref="B47:F47"/>
    <mergeCell ref="B199:F199"/>
    <mergeCell ref="A195:D195"/>
    <mergeCell ref="B372:F372"/>
    <mergeCell ref="B373:F373"/>
    <mergeCell ref="B374:F374"/>
    <mergeCell ref="A51:D51"/>
    <mergeCell ref="A54:D54"/>
    <mergeCell ref="B58:F58"/>
    <mergeCell ref="B190:D190"/>
    <mergeCell ref="A2:F2"/>
    <mergeCell ref="B4:F4"/>
    <mergeCell ref="A8:D8"/>
    <mergeCell ref="B9:F9"/>
    <mergeCell ref="A15:D15"/>
    <mergeCell ref="B17:F17"/>
    <mergeCell ref="A26:D26"/>
    <mergeCell ref="A29:D29"/>
    <mergeCell ref="B32:F32"/>
    <mergeCell ref="B40:F40"/>
  </mergeCells>
  <pageMargins left="0.7" right="0.7" top="0.75" bottom="0.75" header="0.3" footer="0.3"/>
  <pageSetup paperSize="9" scale="85" orientation="portrait" r:id="rId1"/>
  <rowBreaks count="7" manualBreakCount="7">
    <brk id="31" max="5" man="1"/>
    <brk id="57" max="5" man="1"/>
    <brk id="104" max="5" man="1"/>
    <brk id="144" max="5" man="1"/>
    <brk id="184" max="5" man="1"/>
    <brk id="198" max="5" man="1"/>
    <brk id="35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D9CD3-1C64-436F-9192-60247BE8D496}">
  <dimension ref="A1:H702"/>
  <sheetViews>
    <sheetView view="pageBreakPreview" topLeftCell="A447" zoomScale="106" zoomScaleNormal="100" zoomScaleSheetLayoutView="106" workbookViewId="0">
      <selection activeCell="E457" sqref="E457"/>
    </sheetView>
  </sheetViews>
  <sheetFormatPr defaultColWidth="8.85546875" defaultRowHeight="15"/>
  <cols>
    <col min="1" max="1" width="5.57031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6" t="s">
        <v>212</v>
      </c>
      <c r="B2" s="726"/>
      <c r="C2" s="726"/>
      <c r="D2" s="726"/>
      <c r="E2" s="726"/>
      <c r="F2" s="726"/>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444"/>
      <c r="F7" s="147"/>
    </row>
    <row r="8" spans="1:6" ht="28.5">
      <c r="A8" s="153" t="s">
        <v>219</v>
      </c>
      <c r="B8" s="144" t="s">
        <v>215</v>
      </c>
      <c r="C8" s="145" t="s">
        <v>4</v>
      </c>
      <c r="D8" s="146">
        <v>12</v>
      </c>
      <c r="E8" s="444"/>
      <c r="F8" s="147">
        <f>D8*E8</f>
        <v>0</v>
      </c>
    </row>
    <row r="9" spans="1:6" ht="28.5">
      <c r="A9" s="167" t="s">
        <v>217</v>
      </c>
      <c r="B9" s="155" t="s">
        <v>216</v>
      </c>
      <c r="C9" s="156" t="s">
        <v>4</v>
      </c>
      <c r="D9" s="157">
        <v>20</v>
      </c>
      <c r="E9" s="445"/>
      <c r="F9" s="158">
        <f>D9*E9</f>
        <v>0</v>
      </c>
    </row>
    <row r="10" spans="1:6">
      <c r="A10" s="707"/>
      <c r="B10" s="707"/>
      <c r="C10" s="707"/>
      <c r="D10" s="707"/>
      <c r="E10" s="160" t="s">
        <v>81</v>
      </c>
      <c r="F10" s="161">
        <f>SUM(F6:F9)</f>
        <v>0</v>
      </c>
    </row>
    <row r="11" spans="1:6" s="149" customFormat="1" ht="18" customHeight="1">
      <c r="A11" s="148" t="s">
        <v>0</v>
      </c>
      <c r="B11" s="704" t="s">
        <v>40</v>
      </c>
      <c r="C11" s="704"/>
      <c r="D11" s="704"/>
      <c r="E11" s="704"/>
      <c r="F11" s="704"/>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5</v>
      </c>
      <c r="E13" s="444"/>
      <c r="F13" s="147">
        <f>D13*E13</f>
        <v>0</v>
      </c>
    </row>
    <row r="14" spans="1:6" ht="28.5">
      <c r="A14" s="153" t="s">
        <v>21</v>
      </c>
      <c r="B14" s="144" t="s">
        <v>130</v>
      </c>
      <c r="C14" s="145" t="s">
        <v>5</v>
      </c>
      <c r="D14" s="146">
        <v>2</v>
      </c>
      <c r="E14" s="444"/>
      <c r="F14" s="147">
        <f>D14*E14</f>
        <v>0</v>
      </c>
    </row>
    <row r="15" spans="1:6" ht="65.25">
      <c r="A15" s="153" t="s">
        <v>22</v>
      </c>
      <c r="B15" s="154" t="s">
        <v>223</v>
      </c>
      <c r="C15" s="145" t="s">
        <v>4</v>
      </c>
      <c r="D15" s="146">
        <v>20</v>
      </c>
      <c r="E15" s="444"/>
      <c r="F15" s="147">
        <f>D15*E15</f>
        <v>0</v>
      </c>
    </row>
    <row r="16" spans="1:6" ht="57.95" customHeight="1">
      <c r="A16" s="153" t="s">
        <v>23</v>
      </c>
      <c r="B16" s="162" t="s">
        <v>220</v>
      </c>
      <c r="C16" s="145" t="s">
        <v>4</v>
      </c>
      <c r="D16" s="146">
        <v>44</v>
      </c>
      <c r="E16" s="444"/>
      <c r="F16" s="147">
        <f>+D16*E16</f>
        <v>0</v>
      </c>
    </row>
    <row r="17" spans="1:6" ht="60" customHeight="1">
      <c r="A17" s="153" t="s">
        <v>24</v>
      </c>
      <c r="B17" s="154" t="s">
        <v>222</v>
      </c>
      <c r="C17" s="145" t="s">
        <v>4</v>
      </c>
      <c r="D17" s="146">
        <v>23</v>
      </c>
      <c r="E17" s="444"/>
      <c r="F17" s="147">
        <f>D17*E17</f>
        <v>0</v>
      </c>
    </row>
    <row r="18" spans="1:6" ht="55.5">
      <c r="A18" s="153" t="s">
        <v>25</v>
      </c>
      <c r="B18" s="144" t="s">
        <v>224</v>
      </c>
      <c r="C18" s="145" t="s">
        <v>4</v>
      </c>
      <c r="D18" s="146">
        <v>23</v>
      </c>
      <c r="E18" s="444"/>
      <c r="F18" s="147">
        <f>D18*E18</f>
        <v>0</v>
      </c>
    </row>
    <row r="19" spans="1:6" ht="41.25">
      <c r="A19" s="153" t="s">
        <v>26</v>
      </c>
      <c r="B19" s="162" t="s">
        <v>225</v>
      </c>
      <c r="C19" s="145" t="s">
        <v>128</v>
      </c>
      <c r="D19" s="146">
        <v>1</v>
      </c>
      <c r="E19" s="444"/>
      <c r="F19" s="147">
        <f>+D19*E19</f>
        <v>0</v>
      </c>
    </row>
    <row r="20" spans="1:6" ht="41.25">
      <c r="A20" s="153" t="s">
        <v>27</v>
      </c>
      <c r="B20" s="162" t="s">
        <v>132</v>
      </c>
      <c r="C20" s="145" t="s">
        <v>4</v>
      </c>
      <c r="D20" s="146">
        <v>4</v>
      </c>
      <c r="E20" s="444"/>
      <c r="F20" s="147">
        <f>+D20*E20</f>
        <v>0</v>
      </c>
    </row>
    <row r="21" spans="1:6" ht="79.5">
      <c r="A21" s="153" t="s">
        <v>28</v>
      </c>
      <c r="B21" s="162" t="s">
        <v>227</v>
      </c>
      <c r="C21" s="145" t="s">
        <v>5</v>
      </c>
      <c r="D21" s="146">
        <v>1</v>
      </c>
      <c r="E21" s="444"/>
      <c r="F21" s="147">
        <f>+D21*E21</f>
        <v>0</v>
      </c>
    </row>
    <row r="22" spans="1:6">
      <c r="A22" s="153" t="s">
        <v>29</v>
      </c>
      <c r="B22" s="144" t="s">
        <v>96</v>
      </c>
      <c r="C22" s="145" t="s">
        <v>5</v>
      </c>
      <c r="D22" s="146">
        <v>1</v>
      </c>
      <c r="E22" s="444"/>
      <c r="F22" s="147">
        <f t="shared" ref="F22:F23" si="0">D22*E22</f>
        <v>0</v>
      </c>
    </row>
    <row r="23" spans="1:6" ht="28.5">
      <c r="A23" s="167" t="s">
        <v>30</v>
      </c>
      <c r="B23" s="155" t="s">
        <v>98</v>
      </c>
      <c r="C23" s="156" t="s">
        <v>5</v>
      </c>
      <c r="D23" s="157">
        <v>1</v>
      </c>
      <c r="E23" s="445"/>
      <c r="F23" s="158">
        <f t="shared" si="0"/>
        <v>0</v>
      </c>
    </row>
    <row r="24" spans="1:6">
      <c r="A24" s="707"/>
      <c r="B24" s="707"/>
      <c r="C24" s="707"/>
      <c r="D24" s="707"/>
      <c r="E24" s="160" t="s">
        <v>81</v>
      </c>
      <c r="F24" s="161">
        <f>SUM(F13:F23)</f>
        <v>0</v>
      </c>
    </row>
    <row r="25" spans="1:6">
      <c r="A25" s="164"/>
      <c r="B25" s="144"/>
      <c r="C25" s="145"/>
      <c r="D25" s="146"/>
      <c r="E25" s="146"/>
      <c r="F25" s="147"/>
    </row>
    <row r="26" spans="1:6" s="149" customFormat="1" ht="18" customHeight="1">
      <c r="A26" s="148" t="s">
        <v>1</v>
      </c>
      <c r="B26" s="704" t="s">
        <v>82</v>
      </c>
      <c r="C26" s="704"/>
      <c r="D26" s="704"/>
      <c r="E26" s="704"/>
      <c r="F26" s="704"/>
    </row>
    <row r="27" spans="1:6" s="152" customFormat="1" ht="20.100000000000001" customHeight="1">
      <c r="A27" s="150"/>
      <c r="B27" s="151" t="s">
        <v>77</v>
      </c>
      <c r="C27" s="151" t="s">
        <v>78</v>
      </c>
      <c r="D27" s="151" t="s">
        <v>79</v>
      </c>
      <c r="E27" s="443" t="s">
        <v>80</v>
      </c>
      <c r="F27" s="151" t="s">
        <v>81</v>
      </c>
    </row>
    <row r="28" spans="1:6" ht="71.25">
      <c r="A28" s="153" t="s">
        <v>7</v>
      </c>
      <c r="B28" s="144" t="s">
        <v>230</v>
      </c>
      <c r="C28" s="145" t="s">
        <v>128</v>
      </c>
      <c r="D28" s="146">
        <v>0.2</v>
      </c>
      <c r="E28" s="444"/>
      <c r="F28" s="147">
        <f t="shared" ref="F28" si="1">D28*E28</f>
        <v>0</v>
      </c>
    </row>
    <row r="29" spans="1:6" ht="68.25">
      <c r="A29" s="153" t="s">
        <v>8</v>
      </c>
      <c r="B29" s="144" t="s">
        <v>231</v>
      </c>
      <c r="C29" s="145" t="s">
        <v>4</v>
      </c>
      <c r="D29" s="146">
        <v>5</v>
      </c>
      <c r="E29" s="444"/>
      <c r="F29" s="147">
        <f t="shared" ref="F29" si="2">D29*E29</f>
        <v>0</v>
      </c>
    </row>
    <row r="30" spans="1:6" ht="45.75" customHeight="1">
      <c r="A30" s="153" t="s">
        <v>9</v>
      </c>
      <c r="B30" s="144" t="s">
        <v>232</v>
      </c>
      <c r="C30" s="145" t="s">
        <v>4</v>
      </c>
      <c r="D30" s="146">
        <v>44</v>
      </c>
      <c r="E30" s="444"/>
      <c r="F30" s="147">
        <f t="shared" ref="F30:F35" si="3">D30*E30</f>
        <v>0</v>
      </c>
    </row>
    <row r="31" spans="1:6" ht="18" customHeight="1">
      <c r="A31" s="153" t="s">
        <v>10</v>
      </c>
      <c r="B31" s="154" t="s">
        <v>84</v>
      </c>
      <c r="C31" s="145" t="s">
        <v>5</v>
      </c>
      <c r="D31" s="146">
        <v>1</v>
      </c>
      <c r="E31" s="444"/>
      <c r="F31" s="147">
        <f t="shared" si="3"/>
        <v>0</v>
      </c>
    </row>
    <row r="32" spans="1:6" ht="378">
      <c r="A32" s="153" t="s">
        <v>11</v>
      </c>
      <c r="B32" s="144" t="s">
        <v>236</v>
      </c>
      <c r="C32" s="145" t="s">
        <v>4</v>
      </c>
      <c r="D32" s="146">
        <v>11.5</v>
      </c>
      <c r="E32" s="444"/>
      <c r="F32" s="147">
        <f t="shared" si="3"/>
        <v>0</v>
      </c>
    </row>
    <row r="33" spans="1:6" ht="197.25">
      <c r="A33" s="153" t="s">
        <v>31</v>
      </c>
      <c r="B33" s="144" t="s">
        <v>237</v>
      </c>
      <c r="C33" s="145" t="s">
        <v>4</v>
      </c>
      <c r="D33" s="146">
        <v>11</v>
      </c>
      <c r="E33" s="444"/>
      <c r="F33" s="147">
        <f t="shared" ref="F33" si="4">D33*E33</f>
        <v>0</v>
      </c>
    </row>
    <row r="34" spans="1:6" ht="248.25">
      <c r="A34" s="153" t="s">
        <v>32</v>
      </c>
      <c r="B34" s="154" t="s">
        <v>239</v>
      </c>
      <c r="C34" s="145" t="s">
        <v>4</v>
      </c>
      <c r="D34" s="146">
        <v>23.5</v>
      </c>
      <c r="E34" s="444"/>
      <c r="F34" s="147">
        <f>D34*E34</f>
        <v>0</v>
      </c>
    </row>
    <row r="35" spans="1:6" ht="146.25">
      <c r="A35" s="153" t="s">
        <v>247</v>
      </c>
      <c r="B35" s="154" t="s">
        <v>240</v>
      </c>
      <c r="C35" s="145" t="s">
        <v>4</v>
      </c>
      <c r="D35" s="146">
        <v>93</v>
      </c>
      <c r="E35" s="444"/>
      <c r="F35" s="147">
        <f t="shared" si="3"/>
        <v>0</v>
      </c>
    </row>
    <row r="36" spans="1:6" ht="197.25">
      <c r="A36" s="153" t="s">
        <v>248</v>
      </c>
      <c r="B36" s="154" t="s">
        <v>241</v>
      </c>
      <c r="C36" s="145" t="s">
        <v>4</v>
      </c>
      <c r="D36" s="146">
        <v>12.5</v>
      </c>
      <c r="E36" s="444"/>
      <c r="F36" s="147">
        <f t="shared" ref="F36" si="5">D36*E36</f>
        <v>0</v>
      </c>
    </row>
    <row r="37" spans="1:6" ht="184.5">
      <c r="A37" s="153" t="s">
        <v>249</v>
      </c>
      <c r="B37" s="154" t="s">
        <v>242</v>
      </c>
      <c r="C37" s="145" t="s">
        <v>4</v>
      </c>
      <c r="D37" s="146">
        <v>4</v>
      </c>
      <c r="E37" s="444"/>
      <c r="F37" s="147">
        <f t="shared" ref="F37" si="6">D37*E37</f>
        <v>0</v>
      </c>
    </row>
    <row r="38" spans="1:6" ht="106.5">
      <c r="A38" s="153" t="s">
        <v>250</v>
      </c>
      <c r="B38" s="154" t="s">
        <v>244</v>
      </c>
      <c r="C38" s="145" t="s">
        <v>4</v>
      </c>
      <c r="D38" s="146">
        <v>4</v>
      </c>
      <c r="E38" s="444"/>
      <c r="F38" s="147">
        <f t="shared" ref="F38" si="7">D38*E38</f>
        <v>0</v>
      </c>
    </row>
    <row r="39" spans="1:6" ht="171.75">
      <c r="A39" s="153" t="s">
        <v>251</v>
      </c>
      <c r="B39" s="154" t="s">
        <v>243</v>
      </c>
      <c r="C39" s="145" t="s">
        <v>4</v>
      </c>
      <c r="D39" s="146">
        <v>3</v>
      </c>
      <c r="E39" s="444"/>
      <c r="F39" s="147">
        <f t="shared" ref="F39" si="8">D39*E39</f>
        <v>0</v>
      </c>
    </row>
    <row r="40" spans="1:6" ht="27">
      <c r="A40" s="153" t="s">
        <v>252</v>
      </c>
      <c r="B40" s="154" t="s">
        <v>246</v>
      </c>
      <c r="C40" s="145" t="s">
        <v>147</v>
      </c>
      <c r="D40" s="146">
        <v>6.5</v>
      </c>
      <c r="E40" s="444"/>
      <c r="F40" s="147">
        <f t="shared" ref="F40" si="9">D40*E40</f>
        <v>0</v>
      </c>
    </row>
    <row r="41" spans="1:6" ht="156">
      <c r="A41" s="153" t="s">
        <v>253</v>
      </c>
      <c r="B41" s="154" t="s">
        <v>245</v>
      </c>
      <c r="C41" s="145" t="s">
        <v>4</v>
      </c>
      <c r="D41" s="146">
        <v>32</v>
      </c>
      <c r="E41" s="444"/>
      <c r="F41" s="147">
        <f t="shared" ref="F41" si="10">D41*E41</f>
        <v>0</v>
      </c>
    </row>
    <row r="42" spans="1:6" ht="95.25">
      <c r="A42" s="153" t="s">
        <v>254</v>
      </c>
      <c r="B42" s="154" t="s">
        <v>406</v>
      </c>
      <c r="C42" s="145" t="s">
        <v>4</v>
      </c>
      <c r="D42" s="146">
        <v>35</v>
      </c>
      <c r="E42" s="444"/>
      <c r="F42" s="147">
        <f>D42*E42</f>
        <v>0</v>
      </c>
    </row>
    <row r="43" spans="1:6" ht="263.25">
      <c r="A43" s="153" t="s">
        <v>255</v>
      </c>
      <c r="B43" s="154" t="s">
        <v>226</v>
      </c>
      <c r="C43" s="145" t="s">
        <v>4</v>
      </c>
      <c r="D43" s="146">
        <v>11</v>
      </c>
      <c r="E43" s="444"/>
      <c r="F43" s="147">
        <f t="shared" ref="F43" si="11">D43*E43</f>
        <v>0</v>
      </c>
    </row>
    <row r="44" spans="1:6" ht="90.75">
      <c r="A44" s="153" t="s">
        <v>256</v>
      </c>
      <c r="B44" s="144" t="s">
        <v>235</v>
      </c>
      <c r="C44" s="145" t="s">
        <v>147</v>
      </c>
      <c r="D44" s="146">
        <v>6</v>
      </c>
      <c r="E44" s="444"/>
      <c r="F44" s="147">
        <f>D44*E44</f>
        <v>0</v>
      </c>
    </row>
    <row r="45" spans="1:6" ht="66.75">
      <c r="A45" s="153" t="s">
        <v>257</v>
      </c>
      <c r="B45" s="144" t="s">
        <v>340</v>
      </c>
      <c r="C45" s="145" t="s">
        <v>5</v>
      </c>
      <c r="D45" s="146">
        <v>1</v>
      </c>
      <c r="E45" s="444"/>
      <c r="F45" s="147">
        <f>D45*E45</f>
        <v>0</v>
      </c>
    </row>
    <row r="46" spans="1:6" ht="81">
      <c r="A46" s="153" t="s">
        <v>258</v>
      </c>
      <c r="B46" s="154" t="s">
        <v>137</v>
      </c>
      <c r="C46" s="145" t="s">
        <v>119</v>
      </c>
      <c r="D46" s="146">
        <v>30</v>
      </c>
      <c r="E46" s="444"/>
      <c r="F46" s="147">
        <f>D46*E46</f>
        <v>0</v>
      </c>
    </row>
    <row r="47" spans="1:6" ht="54">
      <c r="A47" s="167" t="s">
        <v>259</v>
      </c>
      <c r="B47" s="168" t="s">
        <v>138</v>
      </c>
      <c r="C47" s="156" t="s">
        <v>119</v>
      </c>
      <c r="D47" s="157">
        <v>30</v>
      </c>
      <c r="E47" s="445"/>
      <c r="F47" s="158">
        <f>D47*E47</f>
        <v>0</v>
      </c>
    </row>
    <row r="48" spans="1:6">
      <c r="A48" s="707"/>
      <c r="B48" s="707"/>
      <c r="C48" s="707"/>
      <c r="D48" s="707"/>
      <c r="E48" s="160" t="s">
        <v>81</v>
      </c>
      <c r="F48" s="161">
        <f>SUM(F28:F47)</f>
        <v>0</v>
      </c>
    </row>
    <row r="49" spans="1:6">
      <c r="A49" s="169"/>
      <c r="B49" s="170"/>
      <c r="C49" s="145"/>
      <c r="D49" s="146"/>
      <c r="E49" s="146"/>
      <c r="F49" s="147"/>
    </row>
    <row r="50" spans="1:6" s="149" customFormat="1" ht="18" customHeight="1">
      <c r="A50" s="148" t="s">
        <v>2</v>
      </c>
      <c r="B50" s="704" t="s">
        <v>85</v>
      </c>
      <c r="C50" s="704"/>
      <c r="D50" s="704"/>
      <c r="E50" s="704"/>
      <c r="F50" s="704"/>
    </row>
    <row r="51" spans="1:6" s="152" customFormat="1" ht="20.100000000000001" customHeight="1">
      <c r="A51" s="150"/>
      <c r="B51" s="151" t="s">
        <v>77</v>
      </c>
      <c r="C51" s="151" t="s">
        <v>78</v>
      </c>
      <c r="D51" s="151" t="s">
        <v>79</v>
      </c>
      <c r="E51" s="443" t="s">
        <v>80</v>
      </c>
      <c r="F51" s="151" t="s">
        <v>81</v>
      </c>
    </row>
    <row r="52" spans="1:6" ht="33" customHeight="1">
      <c r="A52" s="153" t="s">
        <v>33</v>
      </c>
      <c r="B52" s="144" t="s">
        <v>114</v>
      </c>
      <c r="C52" s="145" t="s">
        <v>5</v>
      </c>
      <c r="D52" s="146">
        <v>1</v>
      </c>
      <c r="E52" s="444"/>
      <c r="F52" s="147">
        <f>D52*E52</f>
        <v>0</v>
      </c>
    </row>
    <row r="53" spans="1:6" ht="28.5">
      <c r="A53" s="167" t="s">
        <v>34</v>
      </c>
      <c r="B53" s="168" t="s">
        <v>115</v>
      </c>
      <c r="C53" s="156" t="s">
        <v>5</v>
      </c>
      <c r="D53" s="157">
        <v>1</v>
      </c>
      <c r="E53" s="445"/>
      <c r="F53" s="158">
        <f>D53*E53</f>
        <v>0</v>
      </c>
    </row>
    <row r="54" spans="1:6">
      <c r="A54" s="707"/>
      <c r="B54" s="707"/>
      <c r="C54" s="707"/>
      <c r="D54" s="707"/>
      <c r="E54" s="160" t="s">
        <v>81</v>
      </c>
      <c r="F54" s="161">
        <f>SUM(F52:F53)</f>
        <v>0</v>
      </c>
    </row>
    <row r="55" spans="1:6" ht="15.75" thickBot="1">
      <c r="A55" s="159"/>
      <c r="B55" s="159"/>
      <c r="C55" s="159"/>
      <c r="D55" s="159"/>
      <c r="E55" s="160"/>
      <c r="F55" s="161"/>
    </row>
    <row r="56" spans="1:6" ht="15.75" thickBot="1">
      <c r="A56" s="708" t="s">
        <v>100</v>
      </c>
      <c r="B56" s="709"/>
      <c r="C56" s="709"/>
      <c r="D56" s="709"/>
      <c r="E56" s="171" t="s">
        <v>81</v>
      </c>
      <c r="F56" s="172">
        <f>F10+F24+F48+F54</f>
        <v>0</v>
      </c>
    </row>
    <row r="57" spans="1:6">
      <c r="A57" s="159"/>
      <c r="B57" s="159"/>
      <c r="C57" s="159"/>
      <c r="D57" s="159"/>
      <c r="E57" s="160"/>
      <c r="F57" s="161"/>
    </row>
    <row r="58" spans="1:6">
      <c r="A58" s="159"/>
      <c r="B58" s="159"/>
      <c r="C58" s="159"/>
      <c r="D58" s="159"/>
      <c r="E58" s="160"/>
      <c r="F58" s="161"/>
    </row>
    <row r="59" spans="1:6" s="149" customFormat="1" ht="18" customHeight="1">
      <c r="A59" s="148" t="s">
        <v>35</v>
      </c>
      <c r="B59" s="704" t="s">
        <v>88</v>
      </c>
      <c r="C59" s="704"/>
      <c r="D59" s="704"/>
      <c r="E59" s="704"/>
      <c r="F59" s="704"/>
    </row>
    <row r="60" spans="1:6" s="152" customFormat="1" ht="20.100000000000001" customHeight="1">
      <c r="A60" s="150"/>
      <c r="B60" s="151" t="s">
        <v>77</v>
      </c>
      <c r="C60" s="151" t="s">
        <v>78</v>
      </c>
      <c r="D60" s="151" t="s">
        <v>79</v>
      </c>
      <c r="E60" s="443" t="s">
        <v>80</v>
      </c>
      <c r="F60" s="151" t="s">
        <v>81</v>
      </c>
    </row>
    <row r="61" spans="1:6" ht="63.75">
      <c r="A61" s="153"/>
      <c r="B61" s="453" t="s">
        <v>350</v>
      </c>
      <c r="C61" s="145"/>
      <c r="D61" s="146"/>
      <c r="E61" s="444"/>
      <c r="F61" s="147"/>
    </row>
    <row r="62" spans="1:6" ht="165" customHeight="1">
      <c r="A62" s="153"/>
      <c r="B62" s="453" t="s">
        <v>351</v>
      </c>
      <c r="C62" s="145"/>
      <c r="D62" s="146"/>
      <c r="E62" s="444"/>
      <c r="F62" s="147"/>
    </row>
    <row r="63" spans="1:6" ht="76.5">
      <c r="A63" s="153"/>
      <c r="B63" s="453" t="s">
        <v>352</v>
      </c>
      <c r="C63" s="145"/>
      <c r="D63" s="146"/>
      <c r="E63" s="444"/>
      <c r="F63" s="147"/>
    </row>
    <row r="64" spans="1:6" ht="81">
      <c r="A64" s="153" t="s">
        <v>36</v>
      </c>
      <c r="B64" s="154" t="s">
        <v>370</v>
      </c>
      <c r="C64" s="145" t="s">
        <v>4</v>
      </c>
      <c r="D64" s="146">
        <v>23.5</v>
      </c>
      <c r="E64" s="444"/>
      <c r="F64" s="147">
        <f>D64*E64</f>
        <v>0</v>
      </c>
    </row>
    <row r="65" spans="1:6" ht="79.5">
      <c r="A65" s="167" t="s">
        <v>12</v>
      </c>
      <c r="B65" s="154" t="s">
        <v>142</v>
      </c>
      <c r="C65" s="156" t="s">
        <v>83</v>
      </c>
      <c r="D65" s="157">
        <v>26</v>
      </c>
      <c r="E65" s="445"/>
      <c r="F65" s="158">
        <f>D65*E65</f>
        <v>0</v>
      </c>
    </row>
    <row r="66" spans="1:6">
      <c r="A66" s="705"/>
      <c r="B66" s="705"/>
      <c r="C66" s="705"/>
      <c r="D66" s="705"/>
      <c r="E66" s="160" t="s">
        <v>81</v>
      </c>
      <c r="F66" s="161">
        <f>SUM(F64:F65)</f>
        <v>0</v>
      </c>
    </row>
    <row r="67" spans="1:6">
      <c r="A67" s="159"/>
      <c r="B67" s="159"/>
      <c r="C67" s="159"/>
      <c r="D67" s="159"/>
      <c r="E67" s="160"/>
      <c r="F67" s="161"/>
    </row>
    <row r="68" spans="1:6" s="149" customFormat="1" ht="18" customHeight="1">
      <c r="A68" s="148" t="s">
        <v>37</v>
      </c>
      <c r="B68" s="704" t="s">
        <v>89</v>
      </c>
      <c r="C68" s="704"/>
      <c r="D68" s="704"/>
      <c r="E68" s="704"/>
      <c r="F68" s="704"/>
    </row>
    <row r="69" spans="1:6" s="152" customFormat="1" ht="20.100000000000001" customHeight="1">
      <c r="A69" s="150"/>
      <c r="B69" s="151" t="s">
        <v>77</v>
      </c>
      <c r="C69" s="151" t="s">
        <v>78</v>
      </c>
      <c r="D69" s="151" t="s">
        <v>79</v>
      </c>
      <c r="E69" s="151" t="s">
        <v>80</v>
      </c>
      <c r="F69" s="151" t="s">
        <v>81</v>
      </c>
    </row>
    <row r="70" spans="1:6" ht="160.5">
      <c r="A70" s="153" t="s">
        <v>14</v>
      </c>
      <c r="B70" s="144" t="s">
        <v>234</v>
      </c>
      <c r="C70" s="145" t="s">
        <v>4</v>
      </c>
      <c r="D70" s="146">
        <v>30</v>
      </c>
      <c r="E70" s="444"/>
      <c r="F70" s="147">
        <f t="shared" ref="F70:F75" si="12">D70*E70</f>
        <v>0</v>
      </c>
    </row>
    <row r="71" spans="1:6" ht="105.75">
      <c r="A71" s="153" t="s">
        <v>15</v>
      </c>
      <c r="B71" s="166" t="s">
        <v>233</v>
      </c>
      <c r="C71" s="145" t="s">
        <v>4</v>
      </c>
      <c r="D71" s="146">
        <v>13</v>
      </c>
      <c r="E71" s="444"/>
      <c r="F71" s="147">
        <f t="shared" si="12"/>
        <v>0</v>
      </c>
    </row>
    <row r="72" spans="1:6" ht="130.5">
      <c r="A72" s="153" t="s">
        <v>260</v>
      </c>
      <c r="B72" s="144" t="s">
        <v>353</v>
      </c>
      <c r="C72" s="145" t="s">
        <v>4</v>
      </c>
      <c r="D72" s="146">
        <v>13</v>
      </c>
      <c r="E72" s="444"/>
      <c r="F72" s="147">
        <f t="shared" si="12"/>
        <v>0</v>
      </c>
    </row>
    <row r="73" spans="1:6" ht="170.25">
      <c r="A73" s="153" t="s">
        <v>261</v>
      </c>
      <c r="B73" s="154" t="s">
        <v>354</v>
      </c>
      <c r="C73" s="145" t="s">
        <v>4</v>
      </c>
      <c r="D73" s="146">
        <v>11.5</v>
      </c>
      <c r="E73" s="444"/>
      <c r="F73" s="147">
        <f t="shared" si="12"/>
        <v>0</v>
      </c>
    </row>
    <row r="74" spans="1:6" ht="197.25">
      <c r="A74" s="153" t="s">
        <v>262</v>
      </c>
      <c r="B74" s="154" t="s">
        <v>355</v>
      </c>
      <c r="C74" s="145" t="s">
        <v>4</v>
      </c>
      <c r="D74" s="146">
        <v>11.5</v>
      </c>
      <c r="E74" s="444"/>
      <c r="F74" s="147">
        <f t="shared" si="12"/>
        <v>0</v>
      </c>
    </row>
    <row r="75" spans="1:6" ht="79.5">
      <c r="A75" s="167" t="s">
        <v>263</v>
      </c>
      <c r="B75" s="168" t="s">
        <v>264</v>
      </c>
      <c r="C75" s="156" t="s">
        <v>4</v>
      </c>
      <c r="D75" s="157">
        <v>2.5</v>
      </c>
      <c r="E75" s="445"/>
      <c r="F75" s="158">
        <f t="shared" si="12"/>
        <v>0</v>
      </c>
    </row>
    <row r="76" spans="1:6">
      <c r="A76" s="707"/>
      <c r="B76" s="707"/>
      <c r="C76" s="707"/>
      <c r="D76" s="707"/>
      <c r="E76" s="160" t="s">
        <v>81</v>
      </c>
      <c r="F76" s="161">
        <f>SUM(F70:F75)</f>
        <v>0</v>
      </c>
    </row>
    <row r="77" spans="1:6">
      <c r="A77" s="159"/>
      <c r="B77" s="159"/>
      <c r="C77" s="159"/>
      <c r="D77" s="159"/>
      <c r="E77" s="160"/>
      <c r="F77" s="161"/>
    </row>
    <row r="78" spans="1:6" s="149" customFormat="1" ht="18" customHeight="1">
      <c r="A78" s="148" t="s">
        <v>38</v>
      </c>
      <c r="B78" s="704" t="s">
        <v>90</v>
      </c>
      <c r="C78" s="704"/>
      <c r="D78" s="704"/>
      <c r="E78" s="704"/>
      <c r="F78" s="704"/>
    </row>
    <row r="79" spans="1:6" s="152" customFormat="1" ht="20.100000000000001" customHeight="1">
      <c r="A79" s="150"/>
      <c r="B79" s="151" t="s">
        <v>77</v>
      </c>
      <c r="C79" s="151" t="s">
        <v>78</v>
      </c>
      <c r="D79" s="151" t="s">
        <v>79</v>
      </c>
      <c r="E79" s="151" t="s">
        <v>80</v>
      </c>
      <c r="F79" s="151" t="s">
        <v>81</v>
      </c>
    </row>
    <row r="80" spans="1:6" ht="54">
      <c r="A80" s="153" t="s">
        <v>16</v>
      </c>
      <c r="B80" s="154" t="s">
        <v>144</v>
      </c>
      <c r="C80" s="145" t="s">
        <v>4</v>
      </c>
      <c r="D80" s="146">
        <v>84</v>
      </c>
      <c r="E80" s="444"/>
      <c r="F80" s="147">
        <f>D80*E80</f>
        <v>0</v>
      </c>
    </row>
    <row r="81" spans="1:6" ht="66.75">
      <c r="A81" s="153" t="s">
        <v>17</v>
      </c>
      <c r="B81" s="154" t="s">
        <v>265</v>
      </c>
      <c r="C81" s="145" t="s">
        <v>4</v>
      </c>
      <c r="D81" s="146">
        <v>19</v>
      </c>
      <c r="E81" s="444"/>
      <c r="F81" s="147">
        <f>D81*E81</f>
        <v>0</v>
      </c>
    </row>
    <row r="82" spans="1:6" ht="52.5">
      <c r="A82" s="153" t="s">
        <v>18</v>
      </c>
      <c r="B82" s="154" t="s">
        <v>143</v>
      </c>
      <c r="C82" s="145" t="s">
        <v>4</v>
      </c>
      <c r="D82" s="146">
        <v>35</v>
      </c>
      <c r="E82" s="445"/>
      <c r="F82" s="158">
        <f>D82*E82</f>
        <v>0</v>
      </c>
    </row>
    <row r="83" spans="1:6">
      <c r="A83" s="705"/>
      <c r="B83" s="705"/>
      <c r="C83" s="705"/>
      <c r="D83" s="705"/>
      <c r="E83" s="160" t="s">
        <v>81</v>
      </c>
      <c r="F83" s="161">
        <f>SUM(F80:F82)</f>
        <v>0</v>
      </c>
    </row>
    <row r="84" spans="1:6">
      <c r="A84" s="159"/>
      <c r="B84" s="159"/>
      <c r="C84" s="159"/>
      <c r="D84" s="159"/>
      <c r="E84" s="160"/>
      <c r="F84" s="161"/>
    </row>
    <row r="85" spans="1:6" s="149" customFormat="1" ht="18" customHeight="1">
      <c r="A85" s="148" t="s">
        <v>3</v>
      </c>
      <c r="B85" s="704" t="s">
        <v>140</v>
      </c>
      <c r="C85" s="704"/>
      <c r="D85" s="704"/>
      <c r="E85" s="704"/>
      <c r="F85" s="704"/>
    </row>
    <row r="86" spans="1:6" s="152" customFormat="1" ht="20.100000000000001" customHeight="1">
      <c r="A86" s="150"/>
      <c r="B86" s="151" t="s">
        <v>77</v>
      </c>
      <c r="C86" s="151" t="s">
        <v>78</v>
      </c>
      <c r="D86" s="151" t="s">
        <v>79</v>
      </c>
      <c r="E86" s="151" t="s">
        <v>80</v>
      </c>
      <c r="F86" s="151" t="s">
        <v>81</v>
      </c>
    </row>
    <row r="87" spans="1:6" ht="93.75">
      <c r="A87" s="153" t="s">
        <v>19</v>
      </c>
      <c r="B87" s="154" t="s">
        <v>229</v>
      </c>
      <c r="C87" s="145" t="s">
        <v>4</v>
      </c>
      <c r="D87" s="146">
        <v>11</v>
      </c>
      <c r="E87" s="444"/>
      <c r="F87" s="147">
        <f>D87*E87</f>
        <v>0</v>
      </c>
    </row>
    <row r="88" spans="1:6" ht="54">
      <c r="A88" s="153" t="s">
        <v>95</v>
      </c>
      <c r="B88" s="154" t="s">
        <v>228</v>
      </c>
      <c r="C88" s="145" t="s">
        <v>147</v>
      </c>
      <c r="D88" s="146">
        <v>6</v>
      </c>
      <c r="E88" s="444"/>
      <c r="F88" s="147">
        <f>D88*E88</f>
        <v>0</v>
      </c>
    </row>
    <row r="89" spans="1:6" ht="334.5">
      <c r="A89" s="153"/>
      <c r="B89" s="144" t="s">
        <v>267</v>
      </c>
      <c r="C89" s="145"/>
      <c r="D89" s="146"/>
      <c r="E89" s="444"/>
      <c r="F89" s="147"/>
    </row>
    <row r="90" spans="1:6" ht="229.5">
      <c r="A90" s="153"/>
      <c r="B90" s="454" t="s">
        <v>266</v>
      </c>
      <c r="C90" s="145"/>
      <c r="D90" s="146"/>
      <c r="E90" s="444"/>
      <c r="F90" s="147"/>
    </row>
    <row r="91" spans="1:6" ht="28.5">
      <c r="A91" s="153" t="s">
        <v>271</v>
      </c>
      <c r="B91" s="144" t="s">
        <v>273</v>
      </c>
      <c r="C91" s="145" t="s">
        <v>5</v>
      </c>
      <c r="D91" s="146">
        <v>1</v>
      </c>
      <c r="E91" s="444"/>
      <c r="F91" s="147">
        <f>D91*E91</f>
        <v>0</v>
      </c>
    </row>
    <row r="92" spans="1:6" ht="28.5">
      <c r="A92" s="153" t="s">
        <v>272</v>
      </c>
      <c r="B92" s="144" t="s">
        <v>274</v>
      </c>
      <c r="C92" s="145" t="s">
        <v>5</v>
      </c>
      <c r="D92" s="146">
        <v>1</v>
      </c>
      <c r="E92" s="444"/>
      <c r="F92" s="147">
        <f>D92*E92</f>
        <v>0</v>
      </c>
    </row>
    <row r="93" spans="1:6" ht="28.5">
      <c r="A93" s="153" t="s">
        <v>275</v>
      </c>
      <c r="B93" s="144" t="s">
        <v>276</v>
      </c>
      <c r="C93" s="145" t="s">
        <v>5</v>
      </c>
      <c r="D93" s="146">
        <v>1</v>
      </c>
      <c r="E93" s="444"/>
      <c r="F93" s="147">
        <f>D93*E93</f>
        <v>0</v>
      </c>
    </row>
    <row r="94" spans="1:6" ht="28.5">
      <c r="A94" s="153" t="s">
        <v>278</v>
      </c>
      <c r="B94" s="144" t="s">
        <v>277</v>
      </c>
      <c r="C94" s="145" t="s">
        <v>5</v>
      </c>
      <c r="D94" s="146">
        <v>1</v>
      </c>
      <c r="E94" s="444"/>
      <c r="F94" s="147">
        <f>D94*E94</f>
        <v>0</v>
      </c>
    </row>
    <row r="95" spans="1:6" ht="28.5">
      <c r="A95" s="153" t="s">
        <v>279</v>
      </c>
      <c r="B95" s="144" t="s">
        <v>280</v>
      </c>
      <c r="C95" s="145" t="s">
        <v>5</v>
      </c>
      <c r="D95" s="146">
        <v>1</v>
      </c>
      <c r="E95" s="444"/>
      <c r="F95" s="147">
        <f>D95*E95</f>
        <v>0</v>
      </c>
    </row>
    <row r="96" spans="1:6" ht="204">
      <c r="A96" s="153"/>
      <c r="B96" s="454" t="s">
        <v>268</v>
      </c>
      <c r="C96" s="145"/>
      <c r="D96" s="146"/>
      <c r="E96" s="444"/>
      <c r="F96" s="147"/>
    </row>
    <row r="97" spans="1:7" ht="85.5">
      <c r="A97" s="153" t="s">
        <v>281</v>
      </c>
      <c r="B97" s="144" t="s">
        <v>269</v>
      </c>
      <c r="C97" s="145" t="s">
        <v>5</v>
      </c>
      <c r="D97" s="146">
        <v>1</v>
      </c>
      <c r="E97" s="444"/>
      <c r="F97" s="147">
        <f>D97*E97</f>
        <v>0</v>
      </c>
    </row>
    <row r="98" spans="1:7" ht="85.5">
      <c r="A98" s="167" t="s">
        <v>282</v>
      </c>
      <c r="B98" s="154" t="s">
        <v>270</v>
      </c>
      <c r="C98" s="156" t="s">
        <v>5</v>
      </c>
      <c r="D98" s="157">
        <v>1</v>
      </c>
      <c r="E98" s="445"/>
      <c r="F98" s="158">
        <f>D98*E98</f>
        <v>0</v>
      </c>
    </row>
    <row r="99" spans="1:7">
      <c r="A99" s="705"/>
      <c r="B99" s="705"/>
      <c r="C99" s="705"/>
      <c r="D99" s="705"/>
      <c r="E99" s="160" t="s">
        <v>81</v>
      </c>
      <c r="F99" s="161">
        <f>SUM(F87:F98)</f>
        <v>0</v>
      </c>
    </row>
    <row r="100" spans="1:7">
      <c r="A100" s="159"/>
      <c r="B100" s="159"/>
      <c r="C100" s="159"/>
      <c r="D100" s="159"/>
      <c r="E100" s="160"/>
      <c r="F100" s="161"/>
    </row>
    <row r="101" spans="1:7" ht="15.75" thickBot="1">
      <c r="A101" s="159"/>
      <c r="B101" s="159"/>
      <c r="C101" s="159"/>
      <c r="D101" s="159"/>
      <c r="E101" s="160"/>
      <c r="F101" s="161"/>
    </row>
    <row r="102" spans="1:7" ht="15.75" thickBot="1">
      <c r="A102" s="708" t="s">
        <v>101</v>
      </c>
      <c r="B102" s="709"/>
      <c r="C102" s="709"/>
      <c r="D102" s="709"/>
      <c r="E102" s="171" t="s">
        <v>81</v>
      </c>
      <c r="F102" s="172">
        <f>F66+F76+F83+F99</f>
        <v>0</v>
      </c>
    </row>
    <row r="103" spans="1:7">
      <c r="A103" s="173"/>
      <c r="B103" s="159"/>
      <c r="C103" s="159"/>
      <c r="D103" s="159"/>
      <c r="E103" s="160"/>
      <c r="F103" s="161"/>
    </row>
    <row r="104" spans="1:7" s="282" customFormat="1" ht="12.75">
      <c r="A104" s="279"/>
      <c r="B104" s="280"/>
      <c r="C104" s="281"/>
      <c r="E104" s="280"/>
      <c r="F104" s="283"/>
    </row>
    <row r="105" spans="1:7" s="282" customFormat="1" ht="12.75">
      <c r="A105" s="279"/>
      <c r="B105" s="280"/>
      <c r="C105" s="281"/>
      <c r="E105" s="280"/>
      <c r="F105" s="283"/>
    </row>
    <row r="106" spans="1:7" s="149" customFormat="1" ht="18" customHeight="1">
      <c r="A106" s="148" t="s">
        <v>491</v>
      </c>
      <c r="B106" s="704" t="s">
        <v>97</v>
      </c>
      <c r="C106" s="704"/>
      <c r="D106" s="704"/>
      <c r="E106" s="704"/>
      <c r="F106" s="704"/>
    </row>
    <row r="107" spans="1:7" s="152" customFormat="1" ht="20.100000000000001" customHeight="1">
      <c r="A107" s="150"/>
      <c r="B107" s="151" t="s">
        <v>77</v>
      </c>
      <c r="C107" s="151" t="s">
        <v>78</v>
      </c>
      <c r="D107" s="151" t="s">
        <v>79</v>
      </c>
      <c r="E107" s="443" t="s">
        <v>80</v>
      </c>
      <c r="F107" s="151" t="s">
        <v>81</v>
      </c>
    </row>
    <row r="108" spans="1:7" s="180" customFormat="1" ht="31.5" customHeight="1">
      <c r="A108" s="174"/>
      <c r="B108" s="175" t="s">
        <v>283</v>
      </c>
      <c r="C108" s="176"/>
      <c r="D108" s="177"/>
      <c r="E108" s="76"/>
      <c r="F108" s="178"/>
      <c r="G108" s="179"/>
    </row>
    <row r="109" spans="1:7" s="180" customFormat="1" ht="12.75">
      <c r="A109" s="174"/>
      <c r="B109" s="181"/>
      <c r="C109" s="176"/>
      <c r="D109" s="177"/>
      <c r="E109" s="76"/>
      <c r="F109" s="178"/>
      <c r="G109" s="179"/>
    </row>
    <row r="110" spans="1:7" s="180" customFormat="1" ht="12.75">
      <c r="A110" s="174"/>
      <c r="B110" s="182" t="s">
        <v>149</v>
      </c>
      <c r="C110" s="176"/>
      <c r="D110" s="177"/>
      <c r="E110" s="76"/>
      <c r="F110" s="178"/>
      <c r="G110" s="179"/>
    </row>
    <row r="111" spans="1:7" s="180" customFormat="1" ht="12.75">
      <c r="A111" s="174"/>
      <c r="B111" s="181"/>
      <c r="C111" s="176"/>
      <c r="D111" s="177"/>
      <c r="E111" s="76"/>
      <c r="F111" s="178"/>
      <c r="G111" s="179"/>
    </row>
    <row r="112" spans="1:7" s="180" customFormat="1" ht="12.75">
      <c r="A112" s="183" t="s">
        <v>150</v>
      </c>
      <c r="B112" s="184" t="s">
        <v>151</v>
      </c>
      <c r="C112" s="185"/>
      <c r="D112" s="186"/>
      <c r="E112" s="77"/>
      <c r="F112" s="187"/>
      <c r="G112" s="179"/>
    </row>
    <row r="113" spans="1:7" s="180" customFormat="1" ht="12.75">
      <c r="A113" s="183"/>
      <c r="B113" s="184" t="s">
        <v>152</v>
      </c>
      <c r="C113" s="185"/>
      <c r="D113" s="186"/>
      <c r="E113" s="77"/>
      <c r="F113" s="187"/>
      <c r="G113" s="179"/>
    </row>
    <row r="114" spans="1:7" s="180" customFormat="1" ht="12.75">
      <c r="A114" s="183"/>
      <c r="B114" s="184"/>
      <c r="C114" s="185"/>
      <c r="D114" s="186"/>
      <c r="E114" s="77"/>
      <c r="F114" s="187"/>
      <c r="G114" s="179"/>
    </row>
    <row r="115" spans="1:7" s="180" customFormat="1" ht="12.75">
      <c r="A115" s="183" t="s">
        <v>150</v>
      </c>
      <c r="B115" s="184" t="s">
        <v>153</v>
      </c>
      <c r="C115" s="185"/>
      <c r="D115" s="186"/>
      <c r="E115" s="77"/>
      <c r="F115" s="187"/>
      <c r="G115" s="179"/>
    </row>
    <row r="116" spans="1:7" s="188" customFormat="1" ht="12.75">
      <c r="A116" s="183"/>
      <c r="B116" s="184" t="s">
        <v>154</v>
      </c>
      <c r="C116" s="185"/>
      <c r="D116" s="186"/>
      <c r="E116" s="77"/>
      <c r="F116" s="187"/>
      <c r="G116" s="179"/>
    </row>
    <row r="117" spans="1:7" s="188" customFormat="1" ht="12.75">
      <c r="A117" s="183"/>
      <c r="B117" s="184" t="s">
        <v>155</v>
      </c>
      <c r="C117" s="185"/>
      <c r="D117" s="186"/>
      <c r="E117" s="77"/>
      <c r="F117" s="187"/>
      <c r="G117" s="179"/>
    </row>
    <row r="118" spans="1:7" s="180" customFormat="1" ht="12.75">
      <c r="A118" s="183" t="s">
        <v>156</v>
      </c>
      <c r="B118" s="184"/>
      <c r="C118" s="185"/>
      <c r="D118" s="186"/>
      <c r="E118" s="77"/>
      <c r="F118" s="187"/>
      <c r="G118" s="179"/>
    </row>
    <row r="119" spans="1:7" s="188" customFormat="1" ht="12.75">
      <c r="A119" s="183" t="s">
        <v>150</v>
      </c>
      <c r="B119" s="184" t="s">
        <v>157</v>
      </c>
      <c r="C119" s="185"/>
      <c r="D119" s="186"/>
      <c r="E119" s="77"/>
      <c r="F119" s="187"/>
      <c r="G119" s="189"/>
    </row>
    <row r="120" spans="1:7" s="188" customFormat="1" ht="12.75">
      <c r="A120" s="183"/>
      <c r="B120" s="184" t="s">
        <v>158</v>
      </c>
      <c r="C120" s="185"/>
      <c r="D120" s="186"/>
      <c r="E120" s="77"/>
      <c r="F120" s="187"/>
      <c r="G120" s="179"/>
    </row>
    <row r="121" spans="1:7" s="180" customFormat="1" ht="12.75">
      <c r="A121" s="183"/>
      <c r="B121" s="184"/>
      <c r="C121" s="185"/>
      <c r="D121" s="186"/>
      <c r="E121" s="77"/>
      <c r="F121" s="187"/>
      <c r="G121" s="179"/>
    </row>
    <row r="122" spans="1:7" s="180" customFormat="1" ht="12.75">
      <c r="A122" s="183" t="s">
        <v>150</v>
      </c>
      <c r="B122" s="184" t="s">
        <v>159</v>
      </c>
      <c r="C122" s="185"/>
      <c r="D122" s="186"/>
      <c r="E122" s="77"/>
      <c r="F122" s="187"/>
      <c r="G122" s="189"/>
    </row>
    <row r="123" spans="1:7" s="188" customFormat="1" ht="12.75">
      <c r="A123" s="183"/>
      <c r="B123" s="184" t="s">
        <v>160</v>
      </c>
      <c r="C123" s="185"/>
      <c r="D123" s="186"/>
      <c r="E123" s="77"/>
      <c r="F123" s="187"/>
      <c r="G123" s="189"/>
    </row>
    <row r="124" spans="1:7" s="188" customFormat="1" ht="12.75">
      <c r="A124" s="183"/>
      <c r="B124" s="184" t="s">
        <v>161</v>
      </c>
      <c r="C124" s="185"/>
      <c r="D124" s="186"/>
      <c r="E124" s="77"/>
      <c r="F124" s="187"/>
      <c r="G124" s="189"/>
    </row>
    <row r="125" spans="1:7" s="188" customFormat="1" ht="12.75">
      <c r="A125" s="174"/>
      <c r="B125" s="190"/>
      <c r="C125" s="176"/>
      <c r="D125" s="177"/>
      <c r="E125" s="76"/>
      <c r="F125" s="178"/>
      <c r="G125" s="189"/>
    </row>
    <row r="126" spans="1:7" s="188" customFormat="1" ht="12.75">
      <c r="A126" s="183" t="s">
        <v>150</v>
      </c>
      <c r="B126" s="191" t="s">
        <v>162</v>
      </c>
      <c r="C126" s="185"/>
      <c r="D126" s="186"/>
      <c r="E126" s="77"/>
      <c r="F126" s="187"/>
      <c r="G126" s="189"/>
    </row>
    <row r="127" spans="1:7" s="188" customFormat="1" ht="12.75">
      <c r="A127" s="174"/>
      <c r="B127" s="191" t="s">
        <v>163</v>
      </c>
      <c r="C127" s="185"/>
      <c r="D127" s="186"/>
      <c r="E127" s="77"/>
      <c r="F127" s="178"/>
      <c r="G127" s="189"/>
    </row>
    <row r="128" spans="1:7" s="188" customFormat="1" ht="12.75">
      <c r="A128" s="183" t="s">
        <v>150</v>
      </c>
      <c r="B128" s="184" t="s">
        <v>164</v>
      </c>
      <c r="C128" s="185"/>
      <c r="D128" s="186"/>
      <c r="E128" s="77"/>
      <c r="F128" s="187"/>
      <c r="G128" s="189"/>
    </row>
    <row r="129" spans="1:7" s="188" customFormat="1" ht="12.75">
      <c r="A129" s="183"/>
      <c r="B129" s="192"/>
      <c r="C129" s="185"/>
      <c r="D129" s="186"/>
      <c r="E129" s="77"/>
      <c r="F129" s="187"/>
      <c r="G129" s="189"/>
    </row>
    <row r="130" spans="1:7" s="188" customFormat="1" ht="69.599999999999994" customHeight="1">
      <c r="A130" s="183"/>
      <c r="B130" s="193" t="s">
        <v>165</v>
      </c>
      <c r="C130" s="193"/>
      <c r="D130" s="193"/>
      <c r="E130" s="446"/>
      <c r="F130" s="193"/>
      <c r="G130" s="189"/>
    </row>
    <row r="131" spans="1:7" s="188" customFormat="1" ht="14.25" customHeight="1">
      <c r="A131" s="183"/>
      <c r="B131" s="193"/>
      <c r="C131" s="193"/>
      <c r="D131" s="193"/>
      <c r="E131" s="446"/>
      <c r="F131" s="193"/>
      <c r="G131" s="189"/>
    </row>
    <row r="132" spans="1:7" s="188" customFormat="1" ht="29.25" customHeight="1">
      <c r="A132" s="183"/>
      <c r="B132" s="455" t="s">
        <v>284</v>
      </c>
      <c r="C132" s="193"/>
      <c r="D132" s="193"/>
      <c r="E132" s="446"/>
      <c r="F132" s="193"/>
      <c r="G132" s="189"/>
    </row>
    <row r="133" spans="1:7" s="188" customFormat="1" ht="12.75">
      <c r="A133" s="174"/>
      <c r="B133" s="181"/>
      <c r="C133" s="176"/>
      <c r="D133" s="177"/>
      <c r="E133" s="76"/>
      <c r="F133" s="178"/>
      <c r="G133" s="189"/>
    </row>
    <row r="134" spans="1:7" s="195" customFormat="1" ht="15.75" customHeight="1">
      <c r="A134" s="174"/>
      <c r="B134" s="175" t="s">
        <v>167</v>
      </c>
      <c r="C134" s="176"/>
      <c r="D134" s="177"/>
      <c r="E134" s="76"/>
      <c r="F134" s="178"/>
      <c r="G134" s="179"/>
    </row>
    <row r="135" spans="1:7" s="197" customFormat="1" ht="15.75" customHeight="1">
      <c r="A135" s="174"/>
      <c r="B135" s="175"/>
      <c r="C135" s="176"/>
      <c r="D135" s="177"/>
      <c r="E135" s="76"/>
      <c r="F135" s="178"/>
      <c r="G135" s="196"/>
    </row>
    <row r="136" spans="1:7" s="198" customFormat="1" ht="12.75">
      <c r="A136" s="174"/>
      <c r="B136" s="181"/>
      <c r="C136" s="176"/>
      <c r="D136" s="177"/>
      <c r="E136" s="76"/>
      <c r="F136" s="178"/>
      <c r="G136" s="179"/>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140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6</v>
      </c>
      <c r="E142" s="76"/>
      <c r="F142" s="206">
        <f>D142*E142</f>
        <v>0</v>
      </c>
      <c r="G142" s="179"/>
    </row>
    <row r="143" spans="1:7" s="180" customFormat="1" ht="12.75">
      <c r="A143" s="174"/>
      <c r="B143" s="199" t="s">
        <v>288</v>
      </c>
      <c r="C143" s="176" t="s">
        <v>171</v>
      </c>
      <c r="D143" s="205">
        <v>4</v>
      </c>
      <c r="E143" s="76"/>
      <c r="F143" s="206">
        <f>D143*E143</f>
        <v>0</v>
      </c>
      <c r="G143" s="179"/>
    </row>
    <row r="144" spans="1:7" s="180" customFormat="1" ht="12.75">
      <c r="A144" s="174"/>
      <c r="B144" s="199"/>
      <c r="C144" s="176"/>
      <c r="D144" s="205"/>
      <c r="E144" s="76"/>
      <c r="F144" s="178"/>
      <c r="G144" s="179"/>
    </row>
    <row r="145" spans="1:7" s="180" customFormat="1" ht="24" customHeight="1">
      <c r="A145" s="207">
        <v>3</v>
      </c>
      <c r="B145" s="181" t="s">
        <v>289</v>
      </c>
      <c r="C145" s="176" t="s">
        <v>171</v>
      </c>
      <c r="D145" s="208">
        <v>1</v>
      </c>
      <c r="E145" s="78"/>
      <c r="F145" s="206">
        <f>D145*E145</f>
        <v>0</v>
      </c>
      <c r="G145" s="179"/>
    </row>
    <row r="146" spans="1:7" s="180" customFormat="1" ht="12.75">
      <c r="A146" s="207"/>
      <c r="B146" s="181"/>
      <c r="C146" s="176"/>
      <c r="D146" s="208"/>
      <c r="E146" s="78"/>
      <c r="F146" s="206"/>
      <c r="G146" s="179"/>
    </row>
    <row r="147" spans="1:7" s="180" customFormat="1" ht="24" customHeight="1">
      <c r="A147" s="207">
        <v>4</v>
      </c>
      <c r="B147" s="181" t="s">
        <v>290</v>
      </c>
      <c r="C147" s="176" t="s">
        <v>171</v>
      </c>
      <c r="D147" s="208">
        <v>5</v>
      </c>
      <c r="E147" s="78"/>
      <c r="F147" s="206">
        <f>D147*E147</f>
        <v>0</v>
      </c>
      <c r="G147" s="179"/>
    </row>
    <row r="148" spans="1:7" s="180" customFormat="1" ht="12.75">
      <c r="A148" s="207"/>
      <c r="B148" s="181"/>
      <c r="C148" s="176"/>
      <c r="D148" s="208"/>
      <c r="E148" s="78"/>
      <c r="F148" s="206"/>
      <c r="G148" s="179"/>
    </row>
    <row r="149" spans="1:7" s="180" customFormat="1" ht="24" customHeight="1">
      <c r="A149" s="207">
        <v>5</v>
      </c>
      <c r="B149" s="181" t="s">
        <v>291</v>
      </c>
      <c r="C149" s="176" t="s">
        <v>171</v>
      </c>
      <c r="D149" s="208">
        <v>3</v>
      </c>
      <c r="E149" s="78"/>
      <c r="F149" s="206">
        <f>D149*E149</f>
        <v>0</v>
      </c>
      <c r="G149" s="179"/>
    </row>
    <row r="150" spans="1:7" s="180" customFormat="1" ht="12.75">
      <c r="A150" s="174"/>
      <c r="B150" s="209"/>
      <c r="C150" s="176"/>
      <c r="D150" s="205"/>
      <c r="E150" s="76"/>
      <c r="F150" s="206"/>
      <c r="G150" s="179"/>
    </row>
    <row r="151" spans="1:7" s="180" customFormat="1" ht="24" customHeight="1">
      <c r="A151" s="207">
        <v>6</v>
      </c>
      <c r="B151" s="181" t="s">
        <v>292</v>
      </c>
      <c r="C151" s="176" t="s">
        <v>171</v>
      </c>
      <c r="D151" s="208">
        <v>1</v>
      </c>
      <c r="E151" s="78"/>
      <c r="F151" s="206">
        <f>D151*E151</f>
        <v>0</v>
      </c>
      <c r="G151" s="179"/>
    </row>
    <row r="152" spans="1:7" s="180" customFormat="1" ht="12.75">
      <c r="A152" s="174"/>
      <c r="B152" s="209"/>
      <c r="C152" s="176"/>
      <c r="D152" s="205"/>
      <c r="E152" s="76"/>
      <c r="F152" s="206"/>
      <c r="G152" s="179"/>
    </row>
    <row r="153" spans="1:7" s="180" customFormat="1" ht="12.75">
      <c r="A153" s="207">
        <v>7</v>
      </c>
      <c r="B153" s="199" t="s">
        <v>172</v>
      </c>
      <c r="C153" s="176" t="s">
        <v>41</v>
      </c>
      <c r="D153" s="205">
        <f>SUM(D139:D139)</f>
        <v>140</v>
      </c>
      <c r="E153" s="76"/>
      <c r="F153" s="206">
        <f>D153*E153</f>
        <v>0</v>
      </c>
      <c r="G153" s="179"/>
    </row>
    <row r="154" spans="1:7" s="188" customFormat="1" ht="12.75">
      <c r="A154" s="174"/>
      <c r="B154" s="199"/>
      <c r="C154" s="176"/>
      <c r="D154" s="205"/>
      <c r="E154" s="76"/>
      <c r="F154" s="206"/>
      <c r="G154" s="179"/>
    </row>
    <row r="155" spans="1:7" s="210" customFormat="1" ht="12.75">
      <c r="A155" s="174">
        <v>8</v>
      </c>
      <c r="B155" s="199" t="s">
        <v>175</v>
      </c>
      <c r="C155" s="176" t="s">
        <v>5</v>
      </c>
      <c r="D155" s="205">
        <v>1</v>
      </c>
      <c r="E155" s="79"/>
      <c r="F155" s="206">
        <f>SUM(F139:F154)*0.05</f>
        <v>0</v>
      </c>
      <c r="G155" s="179"/>
    </row>
    <row r="156" spans="1:7" s="210" customFormat="1" ht="13.5" thickBot="1">
      <c r="A156" s="174"/>
      <c r="B156" s="181"/>
      <c r="C156" s="176"/>
      <c r="D156" s="205"/>
      <c r="E156" s="76"/>
      <c r="F156" s="206"/>
      <c r="G156" s="179"/>
    </row>
    <row r="157" spans="1:7" s="210" customFormat="1" ht="14.25" customHeight="1" thickTop="1" thickBot="1">
      <c r="A157" s="213"/>
      <c r="B157" s="214" t="str">
        <f>B134</f>
        <v>1. RAZSVETLJAVA</v>
      </c>
      <c r="C157" s="215"/>
      <c r="D157" s="216"/>
      <c r="E157" s="81"/>
      <c r="F157" s="218">
        <f>SUM(F139:F156)</f>
        <v>0</v>
      </c>
      <c r="G157" s="179"/>
    </row>
    <row r="158" spans="1:7" s="210" customFormat="1" ht="13.5" customHeight="1" thickTop="1">
      <c r="A158" s="219"/>
      <c r="B158" s="220"/>
      <c r="C158" s="221"/>
      <c r="D158" s="222"/>
      <c r="E158" s="82"/>
      <c r="F158" s="223"/>
      <c r="G158" s="179"/>
    </row>
    <row r="159" spans="1:7" s="180" customFormat="1" ht="15.75" customHeight="1">
      <c r="A159" s="174"/>
      <c r="B159" s="175" t="s">
        <v>176</v>
      </c>
      <c r="C159" s="176"/>
      <c r="D159" s="205"/>
      <c r="E159" s="76"/>
      <c r="F159" s="178"/>
      <c r="G159" s="179"/>
    </row>
    <row r="160" spans="1:7" s="180" customFormat="1" ht="15.75" customHeight="1">
      <c r="A160" s="174"/>
      <c r="B160" s="175"/>
      <c r="C160" s="176"/>
      <c r="D160" s="205"/>
      <c r="E160" s="76"/>
      <c r="F160" s="178"/>
      <c r="G160" s="179"/>
    </row>
    <row r="161" spans="1:7" s="180" customFormat="1" ht="24">
      <c r="A161" s="174">
        <v>1</v>
      </c>
      <c r="B161" s="181" t="s">
        <v>168</v>
      </c>
      <c r="C161" s="176" t="s">
        <v>156</v>
      </c>
      <c r="D161" s="205" t="s">
        <v>293</v>
      </c>
      <c r="E161" s="76" t="s">
        <v>156</v>
      </c>
      <c r="F161" s="178"/>
      <c r="G161" s="179"/>
    </row>
    <row r="162" spans="1:7" s="225" customFormat="1" ht="12.75">
      <c r="A162" s="174" t="s">
        <v>293</v>
      </c>
      <c r="B162" s="181"/>
      <c r="C162" s="176"/>
      <c r="D162" s="205"/>
      <c r="E162" s="76"/>
      <c r="F162" s="178"/>
      <c r="G162" s="224"/>
    </row>
    <row r="163" spans="1:7" s="180" customFormat="1" ht="12.75">
      <c r="A163" s="174"/>
      <c r="B163" s="199" t="s">
        <v>285</v>
      </c>
      <c r="C163" s="176" t="s">
        <v>41</v>
      </c>
      <c r="D163" s="205">
        <v>150</v>
      </c>
      <c r="E163" s="76"/>
      <c r="F163" s="206">
        <f>D163*E163</f>
        <v>0</v>
      </c>
      <c r="G163" s="189"/>
    </row>
    <row r="164" spans="1:7" s="226" customFormat="1" ht="12.75">
      <c r="A164" s="174"/>
      <c r="B164" s="199" t="s">
        <v>294</v>
      </c>
      <c r="C164" s="176" t="s">
        <v>41</v>
      </c>
      <c r="D164" s="205">
        <v>250</v>
      </c>
      <c r="E164" s="76"/>
      <c r="F164" s="206">
        <f>D164*E164</f>
        <v>0</v>
      </c>
      <c r="G164" s="189"/>
    </row>
    <row r="165" spans="1:7" s="180" customFormat="1" ht="12.75">
      <c r="A165" s="174"/>
      <c r="B165" s="199" t="s">
        <v>295</v>
      </c>
      <c r="C165" s="176" t="s">
        <v>41</v>
      </c>
      <c r="D165" s="205">
        <v>20</v>
      </c>
      <c r="E165" s="76"/>
      <c r="F165" s="206">
        <f t="shared" ref="F165:F192" si="13">D165*E165</f>
        <v>0</v>
      </c>
      <c r="G165" s="227"/>
    </row>
    <row r="166" spans="1:7" s="180" customFormat="1" ht="12.75">
      <c r="A166" s="174"/>
      <c r="B166" s="199" t="s">
        <v>296</v>
      </c>
      <c r="C166" s="176" t="s">
        <v>41</v>
      </c>
      <c r="D166" s="205">
        <v>20</v>
      </c>
      <c r="E166" s="76"/>
      <c r="F166" s="206">
        <f t="shared" si="13"/>
        <v>0</v>
      </c>
      <c r="G166" s="228"/>
    </row>
    <row r="167" spans="1:7" s="180" customFormat="1" ht="12.75">
      <c r="A167" s="174"/>
      <c r="B167" s="199" t="s">
        <v>297</v>
      </c>
      <c r="C167" s="176" t="s">
        <v>41</v>
      </c>
      <c r="D167" s="205">
        <v>25</v>
      </c>
      <c r="E167" s="76"/>
      <c r="F167" s="206">
        <f t="shared" si="13"/>
        <v>0</v>
      </c>
      <c r="G167" s="189"/>
    </row>
    <row r="168" spans="1:7" s="180" customFormat="1" ht="12.75">
      <c r="A168" s="174"/>
      <c r="B168" s="199" t="s">
        <v>298</v>
      </c>
      <c r="C168" s="176" t="s">
        <v>41</v>
      </c>
      <c r="D168" s="205">
        <v>30</v>
      </c>
      <c r="E168" s="76"/>
      <c r="F168" s="206">
        <f t="shared" si="13"/>
        <v>0</v>
      </c>
      <c r="G168" s="189"/>
    </row>
    <row r="169" spans="1:7" s="198" customFormat="1" ht="12.75">
      <c r="A169" s="174"/>
      <c r="B169" s="199" t="s">
        <v>299</v>
      </c>
      <c r="C169" s="176" t="s">
        <v>41</v>
      </c>
      <c r="D169" s="205">
        <v>30</v>
      </c>
      <c r="E169" s="76"/>
      <c r="F169" s="206">
        <f t="shared" si="13"/>
        <v>0</v>
      </c>
      <c r="G169" s="189"/>
    </row>
    <row r="170" spans="1:7" s="180" customFormat="1" ht="24" customHeight="1">
      <c r="A170" s="174"/>
      <c r="B170" s="181"/>
      <c r="C170" s="176"/>
      <c r="D170" s="205"/>
      <c r="E170" s="76"/>
      <c r="F170" s="206">
        <f t="shared" si="13"/>
        <v>0</v>
      </c>
      <c r="G170" s="189"/>
    </row>
    <row r="171" spans="1:7" s="180" customFormat="1" ht="36">
      <c r="A171" s="174">
        <f>1+A161</f>
        <v>2</v>
      </c>
      <c r="B171" s="181" t="s">
        <v>300</v>
      </c>
      <c r="C171" s="176" t="s">
        <v>171</v>
      </c>
      <c r="D171" s="205">
        <v>13</v>
      </c>
      <c r="E171" s="76"/>
      <c r="F171" s="206">
        <f t="shared" si="13"/>
        <v>0</v>
      </c>
      <c r="G171" s="189"/>
    </row>
    <row r="172" spans="1:7" s="180" customFormat="1" ht="12.75">
      <c r="A172" s="174"/>
      <c r="B172" s="181"/>
      <c r="C172" s="176"/>
      <c r="D172" s="205"/>
      <c r="E172" s="76"/>
      <c r="F172" s="206">
        <f t="shared" si="13"/>
        <v>0</v>
      </c>
      <c r="G172" s="189"/>
    </row>
    <row r="173" spans="1:7" s="180" customFormat="1" ht="36">
      <c r="A173" s="174">
        <v>3</v>
      </c>
      <c r="B173" s="181" t="s">
        <v>301</v>
      </c>
      <c r="C173" s="176" t="s">
        <v>171</v>
      </c>
      <c r="D173" s="205">
        <v>5</v>
      </c>
      <c r="E173" s="76"/>
      <c r="F173" s="206">
        <f t="shared" si="13"/>
        <v>0</v>
      </c>
      <c r="G173" s="189"/>
    </row>
    <row r="174" spans="1:7" s="210" customFormat="1" ht="12.75">
      <c r="A174" s="174"/>
      <c r="B174" s="181"/>
      <c r="C174" s="176"/>
      <c r="D174" s="205"/>
      <c r="E174" s="76"/>
      <c r="F174" s="206">
        <f t="shared" si="13"/>
        <v>0</v>
      </c>
      <c r="G174" s="179"/>
    </row>
    <row r="175" spans="1:7" s="180" customFormat="1" ht="60">
      <c r="A175" s="174">
        <v>4</v>
      </c>
      <c r="B175" s="181" t="s">
        <v>302</v>
      </c>
      <c r="C175" s="176" t="s">
        <v>5</v>
      </c>
      <c r="D175" s="205">
        <v>1</v>
      </c>
      <c r="E175" s="76"/>
      <c r="F175" s="206">
        <f t="shared" si="13"/>
        <v>0</v>
      </c>
      <c r="G175" s="189"/>
    </row>
    <row r="176" spans="1:7" s="210" customFormat="1" ht="12.75">
      <c r="A176" s="174"/>
      <c r="B176" s="181"/>
      <c r="C176" s="176"/>
      <c r="D176" s="205"/>
      <c r="E176" s="76"/>
      <c r="F176" s="206">
        <f t="shared" si="13"/>
        <v>0</v>
      </c>
      <c r="G176" s="179"/>
    </row>
    <row r="177" spans="1:7" s="180" customFormat="1" ht="24">
      <c r="A177" s="174">
        <v>5</v>
      </c>
      <c r="B177" s="181" t="s">
        <v>303</v>
      </c>
      <c r="C177" s="176" t="s">
        <v>41</v>
      </c>
      <c r="D177" s="205">
        <f>SUM(D163:D169)</f>
        <v>525</v>
      </c>
      <c r="E177" s="76"/>
      <c r="F177" s="206">
        <f t="shared" si="13"/>
        <v>0</v>
      </c>
      <c r="G177" s="189"/>
    </row>
    <row r="178" spans="1:7" s="180" customFormat="1" ht="14.25" customHeight="1">
      <c r="A178" s="174"/>
      <c r="B178" s="181"/>
      <c r="C178" s="176"/>
      <c r="D178" s="205"/>
      <c r="E178" s="76"/>
      <c r="F178" s="206">
        <f t="shared" si="13"/>
        <v>0</v>
      </c>
      <c r="G178" s="189"/>
    </row>
    <row r="179" spans="1:7" s="180" customFormat="1" ht="13.5" customHeight="1">
      <c r="A179" s="174">
        <v>6</v>
      </c>
      <c r="B179" s="181" t="s">
        <v>304</v>
      </c>
      <c r="C179" s="176"/>
      <c r="D179" s="205"/>
      <c r="E179" s="76"/>
      <c r="F179" s="206">
        <f t="shared" si="13"/>
        <v>0</v>
      </c>
      <c r="G179" s="179"/>
    </row>
    <row r="180" spans="1:7" s="180" customFormat="1" ht="12.75">
      <c r="A180" s="174"/>
      <c r="B180" s="199" t="s">
        <v>305</v>
      </c>
      <c r="C180" s="176" t="s">
        <v>171</v>
      </c>
      <c r="D180" s="205">
        <v>1</v>
      </c>
      <c r="E180" s="76"/>
      <c r="F180" s="206">
        <f t="shared" si="13"/>
        <v>0</v>
      </c>
      <c r="G180" s="227"/>
    </row>
    <row r="181" spans="1:7" s="180" customFormat="1" ht="12.75">
      <c r="A181" s="174"/>
      <c r="B181" s="199" t="s">
        <v>306</v>
      </c>
      <c r="C181" s="176" t="s">
        <v>171</v>
      </c>
      <c r="D181" s="205">
        <v>1</v>
      </c>
      <c r="E181" s="76"/>
      <c r="F181" s="206">
        <f t="shared" si="13"/>
        <v>0</v>
      </c>
      <c r="G181" s="227"/>
    </row>
    <row r="182" spans="1:7" s="180" customFormat="1" ht="12.75">
      <c r="A182" s="174"/>
      <c r="B182" s="199" t="s">
        <v>307</v>
      </c>
      <c r="C182" s="176" t="s">
        <v>171</v>
      </c>
      <c r="D182" s="205">
        <v>1</v>
      </c>
      <c r="E182" s="76"/>
      <c r="F182" s="206">
        <f t="shared" si="13"/>
        <v>0</v>
      </c>
      <c r="G182" s="228"/>
    </row>
    <row r="183" spans="1:7" s="180" customFormat="1" ht="12.75">
      <c r="A183" s="174"/>
      <c r="B183" s="199" t="s">
        <v>308</v>
      </c>
      <c r="C183" s="176" t="s">
        <v>171</v>
      </c>
      <c r="D183" s="205">
        <v>1</v>
      </c>
      <c r="E183" s="76"/>
      <c r="F183" s="206">
        <f t="shared" si="13"/>
        <v>0</v>
      </c>
      <c r="G183" s="228"/>
    </row>
    <row r="184" spans="1:7" s="180" customFormat="1" ht="12.75">
      <c r="A184" s="174"/>
      <c r="B184" s="199" t="s">
        <v>309</v>
      </c>
      <c r="C184" s="176" t="s">
        <v>171</v>
      </c>
      <c r="D184" s="205">
        <v>1</v>
      </c>
      <c r="E184" s="76"/>
      <c r="F184" s="206">
        <f t="shared" si="13"/>
        <v>0</v>
      </c>
      <c r="G184" s="189"/>
    </row>
    <row r="185" spans="1:7" s="180" customFormat="1" ht="12.75">
      <c r="A185" s="174"/>
      <c r="B185" s="199" t="s">
        <v>310</v>
      </c>
      <c r="C185" s="176" t="s">
        <v>171</v>
      </c>
      <c r="D185" s="205">
        <v>1</v>
      </c>
      <c r="E185" s="76"/>
      <c r="F185" s="206">
        <f t="shared" si="13"/>
        <v>0</v>
      </c>
      <c r="G185" s="189"/>
    </row>
    <row r="186" spans="1:7" s="180" customFormat="1" ht="12.75">
      <c r="A186" s="174"/>
      <c r="B186" s="199" t="s">
        <v>311</v>
      </c>
      <c r="C186" s="176" t="s">
        <v>171</v>
      </c>
      <c r="D186" s="205">
        <v>1</v>
      </c>
      <c r="E186" s="76"/>
      <c r="F186" s="206">
        <f t="shared" si="13"/>
        <v>0</v>
      </c>
      <c r="G186" s="189"/>
    </row>
    <row r="187" spans="1:7" s="180" customFormat="1" ht="12.75">
      <c r="A187" s="174"/>
      <c r="B187" s="199" t="s">
        <v>312</v>
      </c>
      <c r="C187" s="176" t="s">
        <v>171</v>
      </c>
      <c r="D187" s="205">
        <v>1</v>
      </c>
      <c r="E187" s="76"/>
      <c r="F187" s="206">
        <f t="shared" si="13"/>
        <v>0</v>
      </c>
      <c r="G187" s="232"/>
    </row>
    <row r="188" spans="1:7" s="180" customFormat="1" ht="12.75">
      <c r="A188" s="174"/>
      <c r="B188" s="199" t="s">
        <v>313</v>
      </c>
      <c r="C188" s="176" t="s">
        <v>171</v>
      </c>
      <c r="D188" s="205">
        <v>1</v>
      </c>
      <c r="E188" s="76"/>
      <c r="F188" s="206">
        <f t="shared" si="13"/>
        <v>0</v>
      </c>
      <c r="G188" s="232"/>
    </row>
    <row r="189" spans="1:7" s="180" customFormat="1" ht="12.75">
      <c r="A189" s="174"/>
      <c r="B189" s="199" t="s">
        <v>314</v>
      </c>
      <c r="C189" s="176" t="s">
        <v>171</v>
      </c>
      <c r="D189" s="205">
        <v>1</v>
      </c>
      <c r="E189" s="76"/>
      <c r="F189" s="206">
        <f t="shared" si="13"/>
        <v>0</v>
      </c>
      <c r="G189" s="232"/>
    </row>
    <row r="190" spans="1:7" s="180" customFormat="1" ht="12.75">
      <c r="A190" s="174"/>
      <c r="B190" s="199" t="s">
        <v>315</v>
      </c>
      <c r="C190" s="176" t="s">
        <v>171</v>
      </c>
      <c r="D190" s="205">
        <v>1</v>
      </c>
      <c r="E190" s="76"/>
      <c r="F190" s="206">
        <f t="shared" si="13"/>
        <v>0</v>
      </c>
      <c r="G190" s="232"/>
    </row>
    <row r="191" spans="1:7" s="210" customFormat="1" ht="12.75">
      <c r="A191" s="174"/>
      <c r="B191" s="181"/>
      <c r="C191" s="176"/>
      <c r="D191" s="205"/>
      <c r="E191" s="76"/>
      <c r="F191" s="206">
        <f t="shared" si="13"/>
        <v>0</v>
      </c>
      <c r="G191" s="179"/>
    </row>
    <row r="192" spans="1:7" s="210" customFormat="1" ht="12.75">
      <c r="A192" s="174">
        <f>1+A179</f>
        <v>7</v>
      </c>
      <c r="B192" s="181" t="s">
        <v>316</v>
      </c>
      <c r="C192" s="176" t="s">
        <v>5</v>
      </c>
      <c r="D192" s="205">
        <v>1</v>
      </c>
      <c r="E192" s="76"/>
      <c r="F192" s="206">
        <f t="shared" si="13"/>
        <v>0</v>
      </c>
      <c r="G192" s="179"/>
    </row>
    <row r="193" spans="1:7" s="210" customFormat="1" ht="36">
      <c r="A193" s="174"/>
      <c r="B193" s="199" t="s">
        <v>317</v>
      </c>
      <c r="C193" s="176" t="s">
        <v>171</v>
      </c>
      <c r="D193" s="205">
        <v>1</v>
      </c>
      <c r="E193" s="76"/>
      <c r="F193" s="206"/>
      <c r="G193" s="179"/>
    </row>
    <row r="194" spans="1:7" s="180" customFormat="1" ht="15" customHeight="1">
      <c r="A194" s="174"/>
      <c r="B194" s="199" t="s">
        <v>318</v>
      </c>
      <c r="C194" s="176" t="s">
        <v>171</v>
      </c>
      <c r="D194" s="205">
        <v>1</v>
      </c>
      <c r="E194" s="76"/>
      <c r="F194" s="206"/>
      <c r="G194" s="232"/>
    </row>
    <row r="195" spans="1:7" s="180" customFormat="1" ht="15" customHeight="1">
      <c r="A195" s="174"/>
      <c r="B195" s="199" t="s">
        <v>319</v>
      </c>
      <c r="C195" s="176" t="s">
        <v>171</v>
      </c>
      <c r="D195" s="205">
        <v>4</v>
      </c>
      <c r="E195" s="76"/>
      <c r="F195" s="206"/>
      <c r="G195" s="232"/>
    </row>
    <row r="196" spans="1:7" s="180" customFormat="1" ht="0.75" customHeight="1">
      <c r="A196" s="174"/>
      <c r="B196" s="199" t="s">
        <v>320</v>
      </c>
      <c r="C196" s="176" t="s">
        <v>171</v>
      </c>
      <c r="D196" s="205">
        <v>1</v>
      </c>
      <c r="E196" s="76"/>
      <c r="F196" s="206"/>
      <c r="G196" s="232"/>
    </row>
    <row r="197" spans="1:7" s="180" customFormat="1" ht="15" customHeight="1">
      <c r="A197" s="174"/>
      <c r="B197" s="199" t="s">
        <v>321</v>
      </c>
      <c r="C197" s="176" t="s">
        <v>171</v>
      </c>
      <c r="D197" s="205">
        <v>1</v>
      </c>
      <c r="E197" s="76"/>
      <c r="F197" s="206"/>
      <c r="G197" s="232"/>
    </row>
    <row r="198" spans="1:7" s="180" customFormat="1" ht="15.75" customHeight="1">
      <c r="A198" s="174"/>
      <c r="B198" s="199" t="s">
        <v>322</v>
      </c>
      <c r="C198" s="176" t="s">
        <v>171</v>
      </c>
      <c r="D198" s="205">
        <v>20</v>
      </c>
      <c r="E198" s="76"/>
      <c r="F198" s="206"/>
      <c r="G198" s="232"/>
    </row>
    <row r="199" spans="1:7" s="180" customFormat="1" ht="12.75">
      <c r="A199" s="174"/>
      <c r="B199" s="181" t="s">
        <v>323</v>
      </c>
      <c r="C199" s="176" t="s">
        <v>171</v>
      </c>
      <c r="D199" s="205">
        <v>2</v>
      </c>
      <c r="E199" s="76"/>
      <c r="F199" s="206"/>
      <c r="G199" s="232"/>
    </row>
    <row r="200" spans="1:7" s="180" customFormat="1" ht="12.75">
      <c r="A200" s="174"/>
      <c r="B200" s="181" t="s">
        <v>324</v>
      </c>
      <c r="C200" s="176" t="s">
        <v>171</v>
      </c>
      <c r="D200" s="205">
        <v>3</v>
      </c>
      <c r="E200" s="76"/>
      <c r="F200" s="206"/>
      <c r="G200" s="232"/>
    </row>
    <row r="201" spans="1:7" s="180" customFormat="1" ht="24" customHeight="1">
      <c r="A201" s="174"/>
      <c r="B201" s="181" t="s">
        <v>325</v>
      </c>
      <c r="C201" s="176" t="s">
        <v>171</v>
      </c>
      <c r="D201" s="205">
        <v>1</v>
      </c>
      <c r="E201" s="76"/>
      <c r="F201" s="206"/>
      <c r="G201" s="232"/>
    </row>
    <row r="202" spans="1:7" s="180" customFormat="1" ht="12.75">
      <c r="A202" s="174"/>
      <c r="B202" s="181"/>
      <c r="C202" s="176"/>
      <c r="D202" s="205"/>
      <c r="E202" s="76"/>
      <c r="F202" s="178"/>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SUM(F159:F203)*0.05</f>
        <v>0</v>
      </c>
      <c r="G205" s="232"/>
    </row>
    <row r="206" spans="1:7" s="180" customFormat="1" ht="13.5" thickBot="1">
      <c r="A206" s="174"/>
      <c r="B206" s="181"/>
      <c r="C206" s="176"/>
      <c r="D206" s="205"/>
      <c r="E206" s="76"/>
      <c r="F206" s="206"/>
      <c r="G206" s="232"/>
    </row>
    <row r="207" spans="1:7" s="180" customFormat="1" ht="14.25" thickTop="1" thickBot="1">
      <c r="A207" s="213"/>
      <c r="B207" s="214" t="str">
        <f>B159</f>
        <v>2. INŠTALACIJA ZA MOČNOSTNI DEL</v>
      </c>
      <c r="C207" s="215"/>
      <c r="D207" s="216"/>
      <c r="E207" s="81"/>
      <c r="F207" s="231">
        <f>SUM(F159:F206)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110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9</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110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60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60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2</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333</v>
      </c>
      <c r="C240" s="176" t="s">
        <v>171</v>
      </c>
      <c r="D240" s="205">
        <v>1</v>
      </c>
      <c r="E240" s="76"/>
      <c r="F240" s="206">
        <f>D240*E240</f>
        <v>0</v>
      </c>
      <c r="G240" s="179"/>
    </row>
    <row r="241" spans="1:7" s="180" customFormat="1" ht="12.75">
      <c r="A241" s="174"/>
      <c r="B241" s="181"/>
      <c r="C241" s="176"/>
      <c r="D241" s="205"/>
      <c r="E241" s="76"/>
      <c r="F241" s="178"/>
      <c r="G241" s="179"/>
    </row>
    <row r="242" spans="1:7" s="180" customFormat="1" ht="12.75">
      <c r="A242" s="174">
        <v>6</v>
      </c>
      <c r="B242" s="199" t="s">
        <v>175</v>
      </c>
      <c r="C242" s="176" t="s">
        <v>5</v>
      </c>
      <c r="D242" s="205">
        <v>1</v>
      </c>
      <c r="E242" s="79"/>
      <c r="F242" s="206">
        <f>SUM(F229:F240)*0.05</f>
        <v>0</v>
      </c>
    </row>
    <row r="243" spans="1:7" s="278" customFormat="1" ht="13.5" thickBot="1">
      <c r="A243" s="174"/>
      <c r="B243" s="181"/>
      <c r="C243" s="176"/>
      <c r="D243" s="205"/>
      <c r="E243" s="76"/>
      <c r="F243" s="206"/>
      <c r="G243" s="180"/>
    </row>
    <row r="244" spans="1:7" s="278" customFormat="1" ht="14.25" thickTop="1" thickBot="1">
      <c r="A244" s="213"/>
      <c r="B244" s="214" t="str">
        <f>B230</f>
        <v xml:space="preserve">4. INŠTALACIJA ZA INFORMATIKO </v>
      </c>
      <c r="C244" s="215"/>
      <c r="D244" s="216"/>
      <c r="E244" s="81"/>
      <c r="F244" s="231">
        <f>SUM(F228:F243)</f>
        <v>0</v>
      </c>
      <c r="G244" s="180"/>
    </row>
    <row r="245" spans="1:7" s="278" customFormat="1" ht="32.25" thickTop="1">
      <c r="A245" s="200"/>
      <c r="B245" s="175" t="s">
        <v>334</v>
      </c>
      <c r="C245" s="176" t="s">
        <v>156</v>
      </c>
      <c r="D245" s="177"/>
      <c r="E245" s="178" t="s">
        <v>156</v>
      </c>
      <c r="F245" s="178"/>
      <c r="G245" s="180"/>
    </row>
    <row r="246" spans="1:7" s="278" customFormat="1" ht="15.75">
      <c r="A246" s="212"/>
      <c r="B246" s="256"/>
      <c r="C246" s="257"/>
      <c r="D246" s="257"/>
      <c r="E246" s="258"/>
      <c r="F246" s="258"/>
      <c r="G246" s="180"/>
    </row>
    <row r="247" spans="1:7" s="278" customFormat="1" ht="16.5" thickBot="1">
      <c r="A247" s="200"/>
      <c r="B247" s="256"/>
      <c r="C247" s="257"/>
      <c r="D247" s="257"/>
      <c r="E247" s="258"/>
      <c r="F247" s="258"/>
      <c r="G247" s="180"/>
    </row>
    <row r="248" spans="1:7" s="278" customFormat="1" ht="15.75" thickTop="1">
      <c r="A248" s="200"/>
      <c r="B248" s="259" t="str">
        <f>+B134</f>
        <v>1. RAZSVETLJAVA</v>
      </c>
      <c r="C248" s="260" t="s">
        <v>156</v>
      </c>
      <c r="D248" s="261"/>
      <c r="E248" s="262" t="s">
        <v>156</v>
      </c>
      <c r="F248" s="263">
        <f>F157</f>
        <v>0</v>
      </c>
      <c r="G248" s="180"/>
    </row>
    <row r="249" spans="1:7" s="278" customFormat="1">
      <c r="A249" s="200"/>
      <c r="B249" s="264" t="str">
        <f>B159</f>
        <v>2. INŠTALACIJA ZA MOČNOSTNI DEL</v>
      </c>
      <c r="C249" s="265"/>
      <c r="D249" s="266"/>
      <c r="E249" s="267"/>
      <c r="F249" s="268">
        <f>F207</f>
        <v>0</v>
      </c>
      <c r="G249" s="180"/>
    </row>
    <row r="250" spans="1:7" s="278" customFormat="1">
      <c r="A250" s="174"/>
      <c r="B250" s="714" t="str">
        <f>B209</f>
        <v>3. INŠTALACIJA ZA IZENAČITEV POTENCIALOV</v>
      </c>
      <c r="C250" s="715"/>
      <c r="D250" s="716"/>
      <c r="E250" s="267"/>
      <c r="F250" s="268">
        <f>F227</f>
        <v>0</v>
      </c>
      <c r="G250" s="180"/>
    </row>
    <row r="251" spans="1:7" s="278" customFormat="1" ht="15.75" thickBot="1">
      <c r="A251" s="233"/>
      <c r="B251" s="264" t="str">
        <f>B230</f>
        <v xml:space="preserve">4. INŠTALACIJA ZA INFORMATIKO </v>
      </c>
      <c r="C251" s="265"/>
      <c r="D251" s="266"/>
      <c r="E251" s="267"/>
      <c r="F251" s="268">
        <f>F244</f>
        <v>0</v>
      </c>
      <c r="G251" s="180"/>
    </row>
    <row r="252" spans="1:7" s="278" customFormat="1" ht="15.75" thickBot="1">
      <c r="A252" s="270"/>
      <c r="B252" s="271" t="s">
        <v>210</v>
      </c>
      <c r="C252" s="272" t="s">
        <v>156</v>
      </c>
      <c r="D252" s="273"/>
      <c r="E252" s="274" t="s">
        <v>156</v>
      </c>
      <c r="F252" s="269">
        <f>SUM(F248:F251)</f>
        <v>0</v>
      </c>
      <c r="G252" s="180"/>
    </row>
    <row r="253" spans="1:7" s="278" customFormat="1" ht="15.75" thickTop="1">
      <c r="A253" s="270"/>
      <c r="B253" s="275"/>
      <c r="C253" s="276"/>
      <c r="D253" s="276"/>
      <c r="E253" s="277"/>
      <c r="F253" s="277"/>
      <c r="G253" s="180"/>
    </row>
    <row r="254" spans="1:7">
      <c r="A254" s="705"/>
      <c r="B254" s="705"/>
      <c r="C254" s="705"/>
      <c r="D254" s="705"/>
      <c r="E254" s="160" t="s">
        <v>81</v>
      </c>
      <c r="F254" s="161">
        <f>F252</f>
        <v>0</v>
      </c>
    </row>
    <row r="255" spans="1:7" s="282" customFormat="1" ht="12.75">
      <c r="A255" s="279"/>
      <c r="B255" s="280"/>
      <c r="C255" s="281"/>
      <c r="E255" s="280"/>
      <c r="F255" s="283"/>
    </row>
    <row r="256" spans="1:7" s="282" customFormat="1" ht="12.75">
      <c r="A256" s="279"/>
      <c r="B256" s="280"/>
      <c r="C256" s="281"/>
      <c r="E256" s="280"/>
      <c r="F256" s="283"/>
    </row>
    <row r="257" spans="1:6" s="149" customFormat="1" ht="18" customHeight="1">
      <c r="A257" s="148" t="s">
        <v>39</v>
      </c>
      <c r="B257" s="704" t="s">
        <v>689</v>
      </c>
      <c r="C257" s="704"/>
      <c r="D257" s="704"/>
      <c r="E257" s="704"/>
      <c r="F257" s="704"/>
    </row>
    <row r="258" spans="1:6">
      <c r="A258" s="159"/>
      <c r="B258" s="159"/>
      <c r="C258" s="159"/>
      <c r="D258" s="159"/>
      <c r="E258" s="160"/>
      <c r="F258" s="161"/>
    </row>
    <row r="259" spans="1:6" s="462" customFormat="1">
      <c r="A259" s="456"/>
      <c r="B259" s="457" t="s">
        <v>698</v>
      </c>
      <c r="C259" s="458"/>
      <c r="D259" s="459"/>
      <c r="E259" s="460"/>
      <c r="F259" s="461"/>
    </row>
    <row r="260" spans="1:6" s="465" customFormat="1" ht="13.5" thickBot="1">
      <c r="A260" s="463"/>
      <c r="B260" s="290" t="s">
        <v>609</v>
      </c>
      <c r="C260" s="464"/>
      <c r="E260" s="466"/>
      <c r="F260" s="461"/>
    </row>
    <row r="261" spans="1:6" s="471" customFormat="1" ht="15.75" customHeight="1" thickTop="1" thickBot="1">
      <c r="A261" s="467"/>
      <c r="B261" s="294" t="s">
        <v>610</v>
      </c>
      <c r="C261" s="468" t="s">
        <v>611</v>
      </c>
      <c r="D261" s="469"/>
      <c r="E261" s="122" t="s">
        <v>612</v>
      </c>
      <c r="F261" s="470" t="s">
        <v>613</v>
      </c>
    </row>
    <row r="262" spans="1:6" s="465" customFormat="1" ht="12.75" customHeight="1" thickTop="1">
      <c r="A262" s="463"/>
      <c r="B262" s="472"/>
      <c r="C262" s="473"/>
      <c r="E262" s="127"/>
      <c r="F262" s="461"/>
    </row>
    <row r="263" spans="1:6" s="476" customFormat="1" ht="72" customHeight="1">
      <c r="A263" s="306">
        <v>1</v>
      </c>
      <c r="B263" s="474" t="s">
        <v>411</v>
      </c>
      <c r="C263" s="475"/>
      <c r="E263" s="97"/>
      <c r="F263" s="357"/>
    </row>
    <row r="264" spans="1:6" s="476" customFormat="1" ht="13.5" customHeight="1">
      <c r="A264" s="477"/>
      <c r="B264" s="474" t="s">
        <v>412</v>
      </c>
      <c r="C264" s="475"/>
      <c r="E264" s="97"/>
      <c r="F264" s="357"/>
    </row>
    <row r="265" spans="1:6" s="476" customFormat="1" ht="27" customHeight="1">
      <c r="A265" s="477"/>
      <c r="B265" s="474" t="s">
        <v>413</v>
      </c>
      <c r="C265" s="475"/>
      <c r="E265" s="97"/>
      <c r="F265" s="357"/>
    </row>
    <row r="266" spans="1:6" s="476" customFormat="1" ht="11.25" customHeight="1">
      <c r="A266" s="477"/>
      <c r="B266" s="478" t="s">
        <v>414</v>
      </c>
      <c r="C266" s="475"/>
      <c r="E266" s="97"/>
      <c r="F266" s="357"/>
    </row>
    <row r="267" spans="1:6" s="476" customFormat="1" ht="12.75" customHeight="1">
      <c r="A267" s="477"/>
      <c r="B267" s="474" t="s">
        <v>415</v>
      </c>
      <c r="C267" s="475"/>
      <c r="E267" s="97"/>
      <c r="F267" s="357"/>
    </row>
    <row r="268" spans="1:6" s="476" customFormat="1" ht="12.75" customHeight="1">
      <c r="A268" s="477"/>
      <c r="B268" s="474" t="s">
        <v>416</v>
      </c>
      <c r="C268" s="475"/>
      <c r="E268" s="97"/>
      <c r="F268" s="357"/>
    </row>
    <row r="269" spans="1:6" s="476" customFormat="1" ht="12.75" customHeight="1">
      <c r="A269" s="477"/>
      <c r="B269" s="474" t="s">
        <v>417</v>
      </c>
      <c r="C269" s="357" t="s">
        <v>6</v>
      </c>
      <c r="E269" s="97"/>
      <c r="F269" s="357"/>
    </row>
    <row r="270" spans="1:6" s="476" customFormat="1" ht="12.75" customHeight="1">
      <c r="A270" s="477"/>
      <c r="B270" s="474"/>
      <c r="C270" s="357"/>
      <c r="E270" s="97"/>
      <c r="F270" s="357"/>
    </row>
    <row r="271" spans="1:6" s="476" customFormat="1" ht="13.5" customHeight="1">
      <c r="A271" s="477"/>
      <c r="B271" s="478" t="s">
        <v>418</v>
      </c>
      <c r="C271" s="479">
        <v>1</v>
      </c>
      <c r="E271" s="97"/>
      <c r="F271" s="357"/>
    </row>
    <row r="272" spans="1:6" s="476" customFormat="1" ht="13.5" customHeight="1">
      <c r="A272" s="477"/>
      <c r="B272" s="480"/>
      <c r="C272" s="479"/>
      <c r="E272" s="97"/>
      <c r="F272" s="357"/>
    </row>
    <row r="273" spans="1:6" s="476" customFormat="1" ht="27" customHeight="1">
      <c r="A273" s="306">
        <v>2</v>
      </c>
      <c r="B273" s="474" t="s">
        <v>419</v>
      </c>
      <c r="C273" s="475"/>
      <c r="E273" s="97"/>
      <c r="F273" s="357"/>
    </row>
    <row r="274" spans="1:6" s="476" customFormat="1" ht="13.5" customHeight="1">
      <c r="A274" s="477"/>
      <c r="B274" s="474"/>
      <c r="C274" s="357" t="s">
        <v>6</v>
      </c>
      <c r="E274" s="97"/>
      <c r="F274" s="357"/>
    </row>
    <row r="275" spans="1:6" s="476" customFormat="1" ht="13.5" customHeight="1">
      <c r="A275" s="477"/>
      <c r="B275" s="474" t="s">
        <v>420</v>
      </c>
      <c r="C275" s="479">
        <v>1</v>
      </c>
      <c r="E275" s="99" t="s">
        <v>421</v>
      </c>
      <c r="F275" s="357"/>
    </row>
    <row r="276" spans="1:6" s="476" customFormat="1" ht="13.5" customHeight="1">
      <c r="A276" s="477"/>
      <c r="B276" s="480"/>
      <c r="C276" s="479"/>
      <c r="E276" s="99"/>
      <c r="F276" s="357"/>
    </row>
    <row r="277" spans="1:6" s="476" customFormat="1" ht="15.75" customHeight="1">
      <c r="A277" s="306">
        <v>3</v>
      </c>
      <c r="B277" s="474" t="s">
        <v>422</v>
      </c>
      <c r="C277" s="475"/>
      <c r="E277" s="99"/>
      <c r="F277" s="357"/>
    </row>
    <row r="278" spans="1:6" s="476" customFormat="1" ht="13.5" customHeight="1">
      <c r="A278" s="477"/>
      <c r="B278" s="474"/>
      <c r="C278" s="357" t="s">
        <v>6</v>
      </c>
      <c r="E278" s="99"/>
      <c r="F278" s="357"/>
    </row>
    <row r="279" spans="1:6" s="476" customFormat="1" ht="13.5" customHeight="1">
      <c r="A279" s="477"/>
      <c r="B279" s="474" t="s">
        <v>423</v>
      </c>
      <c r="C279" s="479"/>
      <c r="E279" s="99" t="s">
        <v>421</v>
      </c>
      <c r="F279" s="357"/>
    </row>
    <row r="280" spans="1:6" s="476" customFormat="1" ht="13.5" customHeight="1">
      <c r="A280" s="477"/>
      <c r="B280" s="474"/>
      <c r="C280" s="479"/>
      <c r="E280" s="99"/>
      <c r="F280" s="357"/>
    </row>
    <row r="281" spans="1:6" s="476" customFormat="1" ht="15.75" customHeight="1">
      <c r="A281" s="306">
        <v>4</v>
      </c>
      <c r="B281" s="474" t="s">
        <v>424</v>
      </c>
      <c r="C281" s="475"/>
      <c r="E281" s="99"/>
      <c r="F281" s="357"/>
    </row>
    <row r="282" spans="1:6" s="476" customFormat="1" ht="13.5" customHeight="1">
      <c r="A282" s="477"/>
      <c r="B282" s="474"/>
      <c r="C282" s="357" t="s">
        <v>6</v>
      </c>
      <c r="E282" s="99"/>
      <c r="F282" s="357"/>
    </row>
    <row r="283" spans="1:6" s="476" customFormat="1" ht="13.5" customHeight="1">
      <c r="A283" s="477"/>
      <c r="B283" s="474" t="s">
        <v>425</v>
      </c>
      <c r="C283" s="479"/>
      <c r="E283" s="99" t="s">
        <v>421</v>
      </c>
      <c r="F283" s="357"/>
    </row>
    <row r="284" spans="1:6" s="476" customFormat="1" ht="13.5" customHeight="1">
      <c r="A284" s="477"/>
      <c r="B284" s="480"/>
      <c r="C284" s="479"/>
      <c r="E284" s="99"/>
      <c r="F284" s="357"/>
    </row>
    <row r="285" spans="1:6" s="476" customFormat="1" ht="24.75" customHeight="1">
      <c r="A285" s="306">
        <v>5</v>
      </c>
      <c r="B285" s="474" t="s">
        <v>426</v>
      </c>
      <c r="C285" s="475"/>
      <c r="E285" s="99"/>
      <c r="F285" s="357"/>
    </row>
    <row r="286" spans="1:6" s="476" customFormat="1" ht="13.5" customHeight="1">
      <c r="A286" s="477"/>
      <c r="B286" s="474"/>
      <c r="C286" s="357" t="s">
        <v>6</v>
      </c>
      <c r="E286" s="99"/>
      <c r="F286" s="357"/>
    </row>
    <row r="287" spans="1:6" s="476" customFormat="1" ht="13.5" customHeight="1">
      <c r="A287" s="477"/>
      <c r="B287" s="474" t="s">
        <v>427</v>
      </c>
      <c r="C287" s="479">
        <v>1</v>
      </c>
      <c r="E287" s="99" t="s">
        <v>421</v>
      </c>
      <c r="F287" s="357"/>
    </row>
    <row r="288" spans="1:6" s="476" customFormat="1" ht="13.5" customHeight="1">
      <c r="A288" s="477"/>
      <c r="B288" s="474"/>
      <c r="C288" s="479"/>
      <c r="E288" s="99"/>
      <c r="F288" s="357"/>
    </row>
    <row r="289" spans="1:6" s="476" customFormat="1" ht="14.25" customHeight="1">
      <c r="A289" s="306">
        <v>6</v>
      </c>
      <c r="B289" s="474" t="s">
        <v>428</v>
      </c>
      <c r="C289" s="475"/>
      <c r="E289" s="99"/>
      <c r="F289" s="357"/>
    </row>
    <row r="290" spans="1:6" s="476" customFormat="1" ht="13.5" customHeight="1">
      <c r="A290" s="477"/>
      <c r="B290" s="474"/>
      <c r="C290" s="357" t="s">
        <v>6</v>
      </c>
      <c r="E290" s="99"/>
      <c r="F290" s="357"/>
    </row>
    <row r="291" spans="1:6" s="476" customFormat="1" ht="13.5" customHeight="1">
      <c r="A291" s="477"/>
      <c r="B291" s="474" t="s">
        <v>429</v>
      </c>
      <c r="C291" s="479">
        <v>1</v>
      </c>
      <c r="E291" s="99" t="s">
        <v>421</v>
      </c>
      <c r="F291" s="357"/>
    </row>
    <row r="292" spans="1:6" s="476" customFormat="1" ht="13.5" customHeight="1">
      <c r="A292" s="477"/>
      <c r="B292" s="474"/>
      <c r="C292" s="479"/>
      <c r="E292" s="97"/>
      <c r="F292" s="357"/>
    </row>
    <row r="293" spans="1:6" s="476" customFormat="1" ht="13.5" customHeight="1">
      <c r="A293" s="477"/>
      <c r="B293" s="481" t="s">
        <v>430</v>
      </c>
      <c r="C293" s="479">
        <v>1</v>
      </c>
      <c r="E293" s="99"/>
      <c r="F293" s="357">
        <f>C293*E293</f>
        <v>0</v>
      </c>
    </row>
    <row r="294" spans="1:6" s="476" customFormat="1" ht="13.5" customHeight="1">
      <c r="A294" s="477"/>
      <c r="B294" s="480"/>
      <c r="C294" s="479"/>
      <c r="E294" s="97"/>
      <c r="F294" s="357"/>
    </row>
    <row r="295" spans="1:6" s="476" customFormat="1" ht="87" customHeight="1">
      <c r="A295" s="306">
        <v>7</v>
      </c>
      <c r="B295" s="474" t="s">
        <v>431</v>
      </c>
      <c r="C295" s="475"/>
      <c r="E295" s="97"/>
      <c r="F295" s="357"/>
    </row>
    <row r="296" spans="1:6" s="476" customFormat="1" ht="13.5" customHeight="1">
      <c r="A296" s="477"/>
      <c r="B296" s="474"/>
      <c r="C296" s="357" t="s">
        <v>6</v>
      </c>
      <c r="E296" s="97"/>
      <c r="F296" s="357"/>
    </row>
    <row r="297" spans="1:6" s="476" customFormat="1" ht="13.5" customHeight="1">
      <c r="A297" s="477"/>
      <c r="B297" s="474" t="s">
        <v>432</v>
      </c>
      <c r="C297" s="479">
        <v>1</v>
      </c>
      <c r="E297" s="99"/>
      <c r="F297" s="357">
        <f>C297*E297</f>
        <v>0</v>
      </c>
    </row>
    <row r="298" spans="1:6" s="476" customFormat="1" ht="13.5" customHeight="1">
      <c r="A298" s="477"/>
      <c r="B298" s="480"/>
      <c r="E298" s="100"/>
    </row>
    <row r="299" spans="1:6" s="476" customFormat="1" ht="73.5" customHeight="1">
      <c r="A299" s="306">
        <v>8</v>
      </c>
      <c r="B299" s="474" t="s">
        <v>433</v>
      </c>
      <c r="C299" s="475"/>
      <c r="E299" s="97"/>
      <c r="F299" s="357"/>
    </row>
    <row r="300" spans="1:6" s="476" customFormat="1" ht="14.25" customHeight="1">
      <c r="A300" s="477"/>
      <c r="B300" s="474"/>
      <c r="C300" s="357" t="s">
        <v>118</v>
      </c>
      <c r="E300" s="97"/>
      <c r="F300" s="357"/>
    </row>
    <row r="301" spans="1:6" s="476" customFormat="1" ht="13.5" customHeight="1">
      <c r="A301" s="477"/>
      <c r="B301" s="474" t="s">
        <v>434</v>
      </c>
      <c r="C301" s="479">
        <v>1</v>
      </c>
      <c r="E301" s="99"/>
      <c r="F301" s="357">
        <f>C301*E301</f>
        <v>0</v>
      </c>
    </row>
    <row r="302" spans="1:6" s="476" customFormat="1" ht="13.5" customHeight="1">
      <c r="A302" s="477"/>
      <c r="B302" s="480"/>
      <c r="C302" s="479"/>
      <c r="E302" s="97"/>
      <c r="F302" s="357"/>
    </row>
    <row r="303" spans="1:6" s="476" customFormat="1" ht="26.25" customHeight="1">
      <c r="A303" s="306">
        <v>9</v>
      </c>
      <c r="B303" s="474" t="s">
        <v>435</v>
      </c>
      <c r="C303" s="475"/>
      <c r="E303" s="97"/>
      <c r="F303" s="357"/>
    </row>
    <row r="304" spans="1:6" s="476" customFormat="1" ht="14.25" customHeight="1">
      <c r="A304" s="477"/>
      <c r="B304" s="474"/>
      <c r="C304" s="357" t="s">
        <v>6</v>
      </c>
      <c r="E304" s="97"/>
      <c r="F304" s="357"/>
    </row>
    <row r="305" spans="1:6" s="476" customFormat="1" ht="13.5" customHeight="1">
      <c r="A305" s="477"/>
      <c r="B305" s="474">
        <v>7738112714</v>
      </c>
      <c r="C305" s="479">
        <v>1</v>
      </c>
      <c r="E305" s="99"/>
      <c r="F305" s="357">
        <f>C305*E305</f>
        <v>0</v>
      </c>
    </row>
    <row r="306" spans="1:6" s="476" customFormat="1" ht="13.5" customHeight="1">
      <c r="A306" s="477"/>
      <c r="B306" s="474"/>
      <c r="C306" s="479"/>
      <c r="E306" s="99"/>
      <c r="F306" s="357"/>
    </row>
    <row r="307" spans="1:6" s="476" customFormat="1" ht="16.5" customHeight="1">
      <c r="A307" s="306">
        <v>10</v>
      </c>
      <c r="B307" s="474" t="s">
        <v>436</v>
      </c>
      <c r="C307" s="357"/>
      <c r="D307" s="482"/>
      <c r="E307" s="99"/>
      <c r="F307" s="357"/>
    </row>
    <row r="308" spans="1:6" s="476" customFormat="1" ht="14.25" customHeight="1">
      <c r="A308" s="477"/>
      <c r="B308" s="474"/>
      <c r="C308" s="357" t="s">
        <v>437</v>
      </c>
      <c r="D308" s="482"/>
      <c r="E308" s="99"/>
      <c r="F308" s="357"/>
    </row>
    <row r="309" spans="1:6" s="476" customFormat="1" ht="13.5" customHeight="1">
      <c r="A309" s="477"/>
      <c r="B309" s="474">
        <v>7738112646</v>
      </c>
      <c r="C309" s="479">
        <v>1</v>
      </c>
      <c r="D309" s="482"/>
      <c r="E309" s="99"/>
      <c r="F309" s="357">
        <f>C309*E309</f>
        <v>0</v>
      </c>
    </row>
    <row r="310" spans="1:6" s="476" customFormat="1" ht="13.5" customHeight="1">
      <c r="A310" s="477"/>
      <c r="B310" s="474"/>
      <c r="C310" s="479"/>
      <c r="D310" s="482"/>
      <c r="E310" s="99"/>
      <c r="F310" s="357"/>
    </row>
    <row r="311" spans="1:6" s="476" customFormat="1" ht="16.5" customHeight="1">
      <c r="A311" s="306">
        <f>MAX($A$6:A310)+1</f>
        <v>11</v>
      </c>
      <c r="B311" s="474" t="s">
        <v>438</v>
      </c>
      <c r="C311" s="357"/>
      <c r="D311" s="482"/>
      <c r="E311" s="99"/>
      <c r="F311" s="357"/>
    </row>
    <row r="312" spans="1:6" s="476" customFormat="1" ht="14.25" customHeight="1">
      <c r="A312" s="477"/>
      <c r="B312" s="474"/>
      <c r="C312" s="357" t="s">
        <v>437</v>
      </c>
      <c r="D312" s="482"/>
      <c r="E312" s="99"/>
      <c r="F312" s="357"/>
    </row>
    <row r="313" spans="1:6" s="476" customFormat="1" ht="13.5" customHeight="1">
      <c r="A313" s="477"/>
      <c r="B313" s="474">
        <v>7738112698</v>
      </c>
      <c r="C313" s="479">
        <v>1</v>
      </c>
      <c r="D313" s="482"/>
      <c r="E313" s="99"/>
      <c r="F313" s="357">
        <f>C313*E313</f>
        <v>0</v>
      </c>
    </row>
    <row r="314" spans="1:6" s="476" customFormat="1" ht="13.5" customHeight="1">
      <c r="A314" s="477"/>
      <c r="B314" s="474"/>
      <c r="C314" s="479"/>
      <c r="D314" s="482"/>
      <c r="E314" s="99"/>
      <c r="F314" s="357"/>
    </row>
    <row r="315" spans="1:6" s="476" customFormat="1" ht="16.5" customHeight="1">
      <c r="A315" s="306">
        <f>MAX($A$6:A313)+1</f>
        <v>12</v>
      </c>
      <c r="B315" s="474" t="s">
        <v>439</v>
      </c>
      <c r="C315" s="357"/>
      <c r="D315" s="482"/>
      <c r="E315" s="99"/>
      <c r="F315" s="357"/>
    </row>
    <row r="316" spans="1:6" s="476" customFormat="1" ht="14.25" customHeight="1">
      <c r="A316" s="477"/>
      <c r="B316" s="474"/>
      <c r="C316" s="357" t="s">
        <v>440</v>
      </c>
      <c r="D316" s="482"/>
      <c r="E316" s="99"/>
      <c r="F316" s="357"/>
    </row>
    <row r="317" spans="1:6" s="476" customFormat="1" ht="13.5" customHeight="1">
      <c r="A317" s="477"/>
      <c r="B317" s="474">
        <v>7738112699</v>
      </c>
      <c r="C317" s="479">
        <v>1</v>
      </c>
      <c r="D317" s="482"/>
      <c r="E317" s="99"/>
      <c r="F317" s="357">
        <f>C317*E317</f>
        <v>0</v>
      </c>
    </row>
    <row r="318" spans="1:6" s="476" customFormat="1" ht="13.5" customHeight="1">
      <c r="A318" s="477"/>
      <c r="B318" s="474"/>
      <c r="C318" s="479"/>
      <c r="D318" s="482"/>
      <c r="E318" s="99"/>
      <c r="F318" s="357"/>
    </row>
    <row r="319" spans="1:6" s="476" customFormat="1" ht="26.25" customHeight="1">
      <c r="A319" s="306">
        <f>MAX($A$6:A318)+1</f>
        <v>13</v>
      </c>
      <c r="B319" s="474" t="s">
        <v>441</v>
      </c>
      <c r="C319" s="357"/>
      <c r="D319" s="482"/>
      <c r="E319" s="99"/>
      <c r="F319" s="357"/>
    </row>
    <row r="320" spans="1:6" s="476" customFormat="1" ht="14.25" customHeight="1">
      <c r="A320" s="477"/>
      <c r="B320" s="474"/>
      <c r="C320" s="357" t="s">
        <v>6</v>
      </c>
      <c r="D320" s="482"/>
      <c r="E320" s="99"/>
      <c r="F320" s="357"/>
    </row>
    <row r="321" spans="1:6" s="476" customFormat="1" ht="13.5" customHeight="1">
      <c r="A321" s="477"/>
      <c r="B321" s="474">
        <v>7738112705</v>
      </c>
      <c r="C321" s="479">
        <v>1</v>
      </c>
      <c r="D321" s="482"/>
      <c r="E321" s="99"/>
      <c r="F321" s="357">
        <f>C321*E321</f>
        <v>0</v>
      </c>
    </row>
    <row r="322" spans="1:6" s="476" customFormat="1" ht="13.5" customHeight="1">
      <c r="A322" s="477"/>
      <c r="B322" s="474"/>
      <c r="C322" s="479"/>
      <c r="D322" s="482"/>
      <c r="E322" s="99"/>
      <c r="F322" s="357"/>
    </row>
    <row r="323" spans="1:6" s="476" customFormat="1" ht="26.25" customHeight="1">
      <c r="A323" s="306">
        <f>MAX($A$6:A321)+1</f>
        <v>14</v>
      </c>
      <c r="B323" s="474" t="s">
        <v>441</v>
      </c>
      <c r="C323" s="357"/>
      <c r="D323" s="482"/>
      <c r="E323" s="99"/>
      <c r="F323" s="357"/>
    </row>
    <row r="324" spans="1:6" s="476" customFormat="1" ht="14.25" customHeight="1">
      <c r="A324" s="477"/>
      <c r="B324" s="474"/>
      <c r="C324" s="357" t="s">
        <v>6</v>
      </c>
      <c r="D324" s="482"/>
      <c r="E324" s="99"/>
      <c r="F324" s="357"/>
    </row>
    <row r="325" spans="1:6" s="476" customFormat="1" ht="13.5" customHeight="1">
      <c r="A325" s="477"/>
      <c r="B325" s="474">
        <v>7738112705</v>
      </c>
      <c r="C325" s="479">
        <v>1</v>
      </c>
      <c r="D325" s="482"/>
      <c r="E325" s="99"/>
      <c r="F325" s="357">
        <f>C325*E325</f>
        <v>0</v>
      </c>
    </row>
    <row r="326" spans="1:6" s="476" customFormat="1" ht="13.5" customHeight="1">
      <c r="A326" s="477"/>
      <c r="B326" s="474"/>
      <c r="C326" s="479"/>
      <c r="D326" s="482"/>
      <c r="E326" s="99"/>
      <c r="F326" s="357"/>
    </row>
    <row r="327" spans="1:6" s="476" customFormat="1" ht="16.5" customHeight="1">
      <c r="A327" s="306">
        <f>MAX($A$6:A326)+1</f>
        <v>15</v>
      </c>
      <c r="B327" s="474" t="s">
        <v>442</v>
      </c>
      <c r="C327" s="357"/>
      <c r="D327" s="482"/>
      <c r="E327" s="99"/>
      <c r="F327" s="357"/>
    </row>
    <row r="328" spans="1:6" s="476" customFormat="1" ht="14.25" customHeight="1">
      <c r="A328" s="477"/>
      <c r="B328" s="474"/>
      <c r="C328" s="357" t="s">
        <v>6</v>
      </c>
      <c r="D328" s="482"/>
      <c r="E328" s="99"/>
      <c r="F328" s="357"/>
    </row>
    <row r="329" spans="1:6" s="476" customFormat="1" ht="13.5" customHeight="1">
      <c r="A329" s="477"/>
      <c r="B329" s="474">
        <v>7738112706</v>
      </c>
      <c r="C329" s="479">
        <v>4</v>
      </c>
      <c r="D329" s="482"/>
      <c r="E329" s="99"/>
      <c r="F329" s="357">
        <f>C329*E329</f>
        <v>0</v>
      </c>
    </row>
    <row r="330" spans="1:6" s="476" customFormat="1" ht="13.5" customHeight="1">
      <c r="A330" s="477"/>
      <c r="B330" s="474"/>
      <c r="C330" s="479"/>
      <c r="D330" s="482"/>
      <c r="E330" s="99"/>
      <c r="F330" s="357"/>
    </row>
    <row r="331" spans="1:6" s="476" customFormat="1" ht="16.5" customHeight="1">
      <c r="A331" s="306">
        <f>MAX($A$6:A329)+1</f>
        <v>16</v>
      </c>
      <c r="B331" s="474" t="s">
        <v>443</v>
      </c>
      <c r="C331" s="357"/>
      <c r="D331" s="482"/>
      <c r="E331" s="99"/>
      <c r="F331" s="357"/>
    </row>
    <row r="332" spans="1:6" s="476" customFormat="1" ht="14.25" customHeight="1">
      <c r="A332" s="477"/>
      <c r="B332" s="474"/>
      <c r="C332" s="357" t="s">
        <v>440</v>
      </c>
      <c r="D332" s="482"/>
      <c r="E332" s="99"/>
      <c r="F332" s="357"/>
    </row>
    <row r="333" spans="1:6" s="476" customFormat="1" ht="13.5" customHeight="1">
      <c r="A333" s="477"/>
      <c r="B333" s="474">
        <v>7738112701</v>
      </c>
      <c r="C333" s="479">
        <v>2</v>
      </c>
      <c r="D333" s="482"/>
      <c r="E333" s="99"/>
      <c r="F333" s="357">
        <f>C333*E333</f>
        <v>0</v>
      </c>
    </row>
    <row r="334" spans="1:6" s="476" customFormat="1" ht="13.5" customHeight="1">
      <c r="A334" s="477"/>
      <c r="B334" s="480"/>
      <c r="C334" s="479"/>
      <c r="E334" s="97"/>
      <c r="F334" s="357"/>
    </row>
    <row r="335" spans="1:6" s="484" customFormat="1" ht="59.25" customHeight="1">
      <c r="A335" s="306">
        <f>MAX($A$6:A334)+1</f>
        <v>17</v>
      </c>
      <c r="B335" s="483" t="s">
        <v>444</v>
      </c>
      <c r="C335" s="353"/>
      <c r="E335" s="127"/>
      <c r="F335" s="357"/>
    </row>
    <row r="336" spans="1:6" s="484" customFormat="1" ht="12.75" customHeight="1">
      <c r="A336" s="485"/>
      <c r="B336" s="486"/>
      <c r="C336" s="366" t="s">
        <v>6</v>
      </c>
      <c r="E336" s="127"/>
      <c r="F336" s="357"/>
    </row>
    <row r="337" spans="1:6" s="484" customFormat="1" ht="12.75" customHeight="1">
      <c r="A337" s="485"/>
      <c r="B337" s="366" t="s">
        <v>445</v>
      </c>
      <c r="C337" s="487">
        <v>1</v>
      </c>
      <c r="E337" s="125"/>
      <c r="F337" s="357">
        <f>C337*E337</f>
        <v>0</v>
      </c>
    </row>
    <row r="338" spans="1:6" s="484" customFormat="1" ht="12.75" customHeight="1">
      <c r="A338" s="485"/>
      <c r="B338" s="366" t="s">
        <v>446</v>
      </c>
      <c r="C338" s="487">
        <v>1</v>
      </c>
      <c r="E338" s="125"/>
      <c r="F338" s="357">
        <f>C338*E338</f>
        <v>0</v>
      </c>
    </row>
    <row r="339" spans="1:6" s="484" customFormat="1" ht="12.75" customHeight="1">
      <c r="A339" s="485"/>
      <c r="B339" s="366"/>
      <c r="C339" s="487"/>
      <c r="E339" s="127"/>
      <c r="F339" s="357"/>
    </row>
    <row r="340" spans="1:6" s="489" customFormat="1" ht="48" customHeight="1">
      <c r="A340" s="306">
        <f>MAX($A$6:A338)+1</f>
        <v>18</v>
      </c>
      <c r="B340" s="488" t="s">
        <v>447</v>
      </c>
      <c r="C340" s="487"/>
      <c r="D340" s="353"/>
      <c r="E340" s="127"/>
      <c r="F340" s="353"/>
    </row>
    <row r="341" spans="1:6" s="489" customFormat="1" ht="12.75" customHeight="1">
      <c r="A341" s="354"/>
      <c r="B341" s="488"/>
      <c r="C341" s="487" t="s">
        <v>6</v>
      </c>
      <c r="D341" s="353"/>
      <c r="E341" s="127"/>
      <c r="F341" s="353"/>
    </row>
    <row r="342" spans="1:6" s="489" customFormat="1" ht="12.75" customHeight="1">
      <c r="A342" s="354"/>
      <c r="B342" s="488" t="s">
        <v>448</v>
      </c>
      <c r="C342" s="487">
        <v>2</v>
      </c>
      <c r="D342" s="353"/>
      <c r="E342" s="125"/>
      <c r="F342" s="490">
        <f>C342*E342</f>
        <v>0</v>
      </c>
    </row>
    <row r="343" spans="1:6" s="489" customFormat="1" ht="12.75" customHeight="1">
      <c r="A343" s="354"/>
      <c r="B343" s="488"/>
      <c r="C343" s="487"/>
      <c r="D343" s="353"/>
      <c r="E343" s="125"/>
      <c r="F343" s="353"/>
    </row>
    <row r="344" spans="1:6" s="489" customFormat="1" ht="36.75" customHeight="1">
      <c r="A344" s="306">
        <f>MAX($A$6:A342)+1</f>
        <v>19</v>
      </c>
      <c r="B344" s="488" t="s">
        <v>449</v>
      </c>
      <c r="C344" s="487"/>
      <c r="D344" s="353"/>
      <c r="E344" s="125"/>
      <c r="F344" s="353"/>
    </row>
    <row r="345" spans="1:6" s="489" customFormat="1" ht="12.75" customHeight="1">
      <c r="A345" s="491"/>
      <c r="B345" s="488"/>
      <c r="C345" s="487" t="s">
        <v>6</v>
      </c>
      <c r="D345" s="353"/>
      <c r="E345" s="125"/>
      <c r="F345" s="353"/>
    </row>
    <row r="346" spans="1:6" s="489" customFormat="1" ht="12.75" customHeight="1">
      <c r="A346" s="491"/>
      <c r="B346" s="488" t="s">
        <v>450</v>
      </c>
      <c r="C346" s="487">
        <v>2</v>
      </c>
      <c r="D346" s="353"/>
      <c r="E346" s="124"/>
      <c r="F346" s="353">
        <f>C346*E346</f>
        <v>0</v>
      </c>
    </row>
    <row r="347" spans="1:6" s="381" customFormat="1" ht="8.25" customHeight="1">
      <c r="A347" s="365"/>
      <c r="B347" s="366"/>
      <c r="C347" s="487"/>
      <c r="E347" s="127"/>
      <c r="F347" s="487"/>
    </row>
    <row r="348" spans="1:6" s="330" customFormat="1" ht="71.25" customHeight="1">
      <c r="A348" s="306">
        <f>MAX($A$6:A346)+1</f>
        <v>20</v>
      </c>
      <c r="B348" s="492" t="s">
        <v>451</v>
      </c>
      <c r="C348" s="329"/>
      <c r="E348" s="128"/>
      <c r="F348" s="332"/>
    </row>
    <row r="349" spans="1:6" s="330" customFormat="1" ht="12" customHeight="1">
      <c r="A349" s="333"/>
      <c r="B349" s="380"/>
      <c r="C349" s="331" t="s">
        <v>6</v>
      </c>
      <c r="E349" s="128"/>
      <c r="F349" s="332"/>
    </row>
    <row r="350" spans="1:6" s="330" customFormat="1" ht="12.75">
      <c r="A350" s="354"/>
      <c r="B350" s="380" t="s">
        <v>452</v>
      </c>
      <c r="C350" s="329">
        <v>2</v>
      </c>
      <c r="E350" s="124"/>
      <c r="F350" s="353">
        <f>C350*E350</f>
        <v>0</v>
      </c>
    </row>
    <row r="351" spans="1:6" s="330" customFormat="1" ht="12.75">
      <c r="A351" s="354"/>
      <c r="B351" s="380"/>
      <c r="C351" s="329"/>
      <c r="E351" s="124"/>
      <c r="F351" s="353"/>
    </row>
    <row r="352" spans="1:6" s="330" customFormat="1" ht="12.75">
      <c r="A352" s="354"/>
      <c r="B352" s="380"/>
      <c r="C352" s="329"/>
      <c r="E352" s="124"/>
      <c r="F352" s="353"/>
    </row>
    <row r="353" spans="1:6" s="330" customFormat="1" ht="12.75">
      <c r="A353" s="354"/>
      <c r="B353" s="380"/>
      <c r="C353" s="329"/>
      <c r="E353" s="128"/>
      <c r="F353" s="353"/>
    </row>
    <row r="354" spans="1:6" s="496" customFormat="1" ht="72.75" customHeight="1">
      <c r="A354" s="306">
        <f>MAX($A$6:A350)+1</f>
        <v>21</v>
      </c>
      <c r="B354" s="494" t="s">
        <v>453</v>
      </c>
      <c r="C354" s="495"/>
      <c r="E354" s="101"/>
      <c r="F354" s="358"/>
    </row>
    <row r="355" spans="1:6" s="496" customFormat="1" ht="11.25" customHeight="1">
      <c r="A355" s="497"/>
      <c r="B355" s="494"/>
      <c r="C355" s="498" t="s">
        <v>6</v>
      </c>
      <c r="E355" s="101"/>
      <c r="F355" s="358"/>
    </row>
    <row r="356" spans="1:6" s="496" customFormat="1" ht="12" customHeight="1">
      <c r="A356" s="497"/>
      <c r="B356" s="494" t="s">
        <v>454</v>
      </c>
      <c r="C356" s="495">
        <v>1</v>
      </c>
      <c r="E356" s="99"/>
      <c r="F356" s="357">
        <f>C356*E356</f>
        <v>0</v>
      </c>
    </row>
    <row r="357" spans="1:6" s="482" customFormat="1" ht="12.75">
      <c r="A357" s="499"/>
      <c r="B357" s="500"/>
      <c r="C357" s="479"/>
      <c r="E357" s="97"/>
      <c r="F357" s="357"/>
    </row>
    <row r="358" spans="1:6" s="330" customFormat="1" ht="60.75" customHeight="1">
      <c r="A358" s="306">
        <f>MAX($A$6:A357)+1</f>
        <v>22</v>
      </c>
      <c r="B358" s="501" t="s">
        <v>455</v>
      </c>
      <c r="C358" s="332"/>
      <c r="E358" s="128"/>
      <c r="F358" s="331"/>
    </row>
    <row r="359" spans="1:6" s="330" customFormat="1" ht="12.75" customHeight="1">
      <c r="A359" s="382"/>
      <c r="B359" s="501"/>
      <c r="C359" s="502" t="s">
        <v>41</v>
      </c>
      <c r="E359" s="128"/>
      <c r="F359" s="331"/>
    </row>
    <row r="360" spans="1:6" s="330" customFormat="1" ht="11.25" customHeight="1">
      <c r="A360" s="382"/>
      <c r="B360" s="501" t="s">
        <v>456</v>
      </c>
      <c r="C360" s="332">
        <v>10</v>
      </c>
      <c r="E360" s="125"/>
      <c r="F360" s="357">
        <f>C360*E360</f>
        <v>0</v>
      </c>
    </row>
    <row r="361" spans="1:6" s="330" customFormat="1" ht="11.25" customHeight="1">
      <c r="A361" s="382"/>
      <c r="B361" s="501" t="s">
        <v>457</v>
      </c>
      <c r="C361" s="332">
        <v>22</v>
      </c>
      <c r="E361" s="125"/>
      <c r="F361" s="357">
        <f>C361*E361</f>
        <v>0</v>
      </c>
    </row>
    <row r="362" spans="1:6" s="330" customFormat="1" ht="11.25" customHeight="1">
      <c r="A362" s="382"/>
      <c r="B362" s="501" t="s">
        <v>458</v>
      </c>
      <c r="C362" s="332">
        <v>20</v>
      </c>
      <c r="E362" s="125"/>
      <c r="F362" s="357">
        <f>C362*E362</f>
        <v>0</v>
      </c>
    </row>
    <row r="363" spans="1:6" s="330" customFormat="1" ht="11.25" customHeight="1">
      <c r="A363" s="382"/>
      <c r="B363" s="503"/>
      <c r="C363" s="332"/>
      <c r="E363" s="127"/>
      <c r="F363" s="461"/>
    </row>
    <row r="364" spans="1:6" s="461" customFormat="1" ht="24.75" customHeight="1">
      <c r="A364" s="306">
        <f>MAX($A$6:A362)+1</f>
        <v>23</v>
      </c>
      <c r="B364" s="488" t="s">
        <v>459</v>
      </c>
      <c r="C364" s="490"/>
      <c r="E364" s="127"/>
    </row>
    <row r="365" spans="1:6" s="461" customFormat="1" ht="11.25" customHeight="1">
      <c r="A365" s="504"/>
      <c r="B365" s="488"/>
      <c r="C365" s="490" t="s">
        <v>6</v>
      </c>
      <c r="E365" s="127"/>
    </row>
    <row r="366" spans="1:6" s="461" customFormat="1" ht="12.75" customHeight="1">
      <c r="A366" s="504"/>
      <c r="B366" s="488" t="s">
        <v>460</v>
      </c>
      <c r="C366" s="490">
        <v>2</v>
      </c>
      <c r="E366" s="125"/>
      <c r="F366" s="505">
        <f>C366*E366</f>
        <v>0</v>
      </c>
    </row>
    <row r="367" spans="1:6" s="461" customFormat="1" ht="12.75" customHeight="1">
      <c r="A367" s="504"/>
      <c r="B367" s="506"/>
      <c r="C367" s="490"/>
      <c r="E367" s="127"/>
      <c r="F367" s="505"/>
    </row>
    <row r="368" spans="1:6" s="331" customFormat="1" ht="38.25" customHeight="1">
      <c r="A368" s="306">
        <f>MAX($A$6:A366)+1</f>
        <v>24</v>
      </c>
      <c r="B368" s="507" t="s">
        <v>461</v>
      </c>
      <c r="E368" s="128"/>
    </row>
    <row r="369" spans="1:6" s="331" customFormat="1" ht="12">
      <c r="A369" s="382"/>
      <c r="C369" s="332"/>
      <c r="E369" s="128"/>
    </row>
    <row r="370" spans="1:6" s="331" customFormat="1" ht="12">
      <c r="A370" s="363"/>
      <c r="B370" s="331" t="s">
        <v>462</v>
      </c>
      <c r="C370" s="332">
        <v>1</v>
      </c>
      <c r="E370" s="124"/>
      <c r="F370" s="357">
        <f>C370*E370</f>
        <v>0</v>
      </c>
    </row>
    <row r="371" spans="1:6" s="330" customFormat="1" ht="13.5" customHeight="1">
      <c r="A371" s="333"/>
      <c r="B371" s="508"/>
      <c r="C371" s="329"/>
      <c r="E371" s="128"/>
      <c r="F371" s="357"/>
    </row>
    <row r="372" spans="1:6" s="330" customFormat="1" ht="24.75" customHeight="1">
      <c r="A372" s="306">
        <f>MAX($A$6:A370)+1</f>
        <v>25</v>
      </c>
      <c r="B372" s="328" t="s">
        <v>463</v>
      </c>
      <c r="C372" s="329"/>
      <c r="E372" s="128"/>
      <c r="F372" s="331"/>
    </row>
    <row r="373" spans="1:6" s="330" customFormat="1" ht="12.75">
      <c r="A373" s="333"/>
      <c r="B373" s="328"/>
      <c r="C373" s="329"/>
      <c r="E373" s="128"/>
      <c r="F373" s="331"/>
    </row>
    <row r="374" spans="1:6" s="330" customFormat="1" ht="13.5" customHeight="1">
      <c r="A374" s="333"/>
      <c r="B374" s="328" t="s">
        <v>6</v>
      </c>
      <c r="C374" s="329">
        <v>10</v>
      </c>
      <c r="E374" s="124"/>
      <c r="F374" s="331">
        <f>C374*E374</f>
        <v>0</v>
      </c>
    </row>
    <row r="375" spans="1:6" s="330" customFormat="1" ht="9.75" customHeight="1">
      <c r="A375" s="333"/>
      <c r="B375" s="508"/>
      <c r="C375" s="329"/>
      <c r="E375" s="128"/>
      <c r="F375" s="331"/>
    </row>
    <row r="376" spans="1:6" s="330" customFormat="1" ht="36" customHeight="1">
      <c r="A376" s="306">
        <f>MAX($A$6:A374)+1</f>
        <v>26</v>
      </c>
      <c r="B376" s="328" t="s">
        <v>464</v>
      </c>
      <c r="C376" s="329"/>
      <c r="E376" s="128"/>
      <c r="F376" s="331"/>
    </row>
    <row r="377" spans="1:6" s="330" customFormat="1" ht="12.75">
      <c r="A377" s="333"/>
      <c r="B377" s="328"/>
      <c r="C377" s="329"/>
      <c r="E377" s="128"/>
      <c r="F377" s="331"/>
    </row>
    <row r="378" spans="1:6" s="330" customFormat="1" ht="13.5" customHeight="1">
      <c r="A378" s="333"/>
      <c r="B378" s="328" t="s">
        <v>6</v>
      </c>
      <c r="C378" s="329">
        <v>1</v>
      </c>
      <c r="E378" s="124"/>
      <c r="F378" s="331">
        <f>C378*E378</f>
        <v>0</v>
      </c>
    </row>
    <row r="379" spans="1:6" s="330" customFormat="1" ht="13.5" customHeight="1">
      <c r="A379" s="333"/>
      <c r="B379" s="508"/>
      <c r="C379" s="329"/>
      <c r="E379" s="128"/>
      <c r="F379" s="357"/>
    </row>
    <row r="380" spans="1:6" s="330" customFormat="1" ht="35.25" customHeight="1">
      <c r="A380" s="306">
        <f>MAX($A$6:A378)+1</f>
        <v>27</v>
      </c>
      <c r="B380" s="328" t="s">
        <v>465</v>
      </c>
      <c r="C380" s="329"/>
      <c r="E380" s="128"/>
      <c r="F380" s="331"/>
    </row>
    <row r="381" spans="1:6" s="330" customFormat="1" ht="11.25" customHeight="1">
      <c r="A381" s="382"/>
      <c r="B381" s="328"/>
      <c r="C381" s="329"/>
      <c r="E381" s="128"/>
      <c r="F381" s="331"/>
    </row>
    <row r="382" spans="1:6" s="330" customFormat="1" ht="12.75">
      <c r="A382" s="382"/>
      <c r="B382" s="328" t="s">
        <v>119</v>
      </c>
      <c r="C382" s="329">
        <v>10</v>
      </c>
      <c r="E382" s="124"/>
      <c r="F382" s="357">
        <f>C382*E382</f>
        <v>0</v>
      </c>
    </row>
    <row r="383" spans="1:6" s="331" customFormat="1" ht="12">
      <c r="A383" s="363"/>
      <c r="B383" s="493"/>
      <c r="C383" s="332"/>
      <c r="E383" s="128"/>
      <c r="F383" s="357"/>
    </row>
    <row r="384" spans="1:6" s="330" customFormat="1" ht="24.75" customHeight="1">
      <c r="A384" s="306">
        <f>MAX($A$6:A382)+1</f>
        <v>28</v>
      </c>
      <c r="B384" s="328" t="s">
        <v>466</v>
      </c>
      <c r="C384" s="329"/>
      <c r="E384" s="128"/>
      <c r="F384" s="331"/>
    </row>
    <row r="385" spans="1:6" s="330" customFormat="1" ht="12.75">
      <c r="A385" s="333"/>
      <c r="B385" s="328"/>
      <c r="C385" s="329"/>
      <c r="E385" s="128"/>
      <c r="F385" s="331"/>
    </row>
    <row r="386" spans="1:6" s="330" customFormat="1" ht="13.5" customHeight="1">
      <c r="A386" s="333"/>
      <c r="B386" s="328" t="s">
        <v>6</v>
      </c>
      <c r="C386" s="329">
        <v>1</v>
      </c>
      <c r="E386" s="124"/>
      <c r="F386" s="331">
        <f>C386*E386</f>
        <v>0</v>
      </c>
    </row>
    <row r="387" spans="1:6" s="331" customFormat="1" ht="12">
      <c r="A387" s="363"/>
      <c r="B387" s="493"/>
      <c r="C387" s="332"/>
      <c r="E387" s="128"/>
      <c r="F387" s="357"/>
    </row>
    <row r="388" spans="1:6" s="330" customFormat="1" ht="25.5" customHeight="1">
      <c r="A388" s="306">
        <f>MAX($A$6:A387)+1</f>
        <v>29</v>
      </c>
      <c r="B388" s="507" t="s">
        <v>467</v>
      </c>
      <c r="C388" s="331"/>
      <c r="E388" s="128"/>
      <c r="F388" s="331"/>
    </row>
    <row r="389" spans="1:6" s="330" customFormat="1" ht="12.75">
      <c r="A389" s="382"/>
      <c r="B389" s="331"/>
      <c r="C389" s="332"/>
      <c r="E389" s="128"/>
      <c r="F389" s="331"/>
    </row>
    <row r="390" spans="1:6" s="330" customFormat="1" ht="12.75">
      <c r="A390" s="363"/>
      <c r="B390" s="383" t="s">
        <v>468</v>
      </c>
      <c r="C390" s="332"/>
      <c r="E390" s="127"/>
      <c r="F390" s="331">
        <f>0.04*SUM(F257:F387)</f>
        <v>0</v>
      </c>
    </row>
    <row r="391" spans="1:6" s="330" customFormat="1" ht="11.25" customHeight="1" thickBot="1">
      <c r="A391" s="363"/>
      <c r="B391" s="331"/>
      <c r="C391" s="509"/>
      <c r="E391" s="128"/>
      <c r="F391" s="331"/>
    </row>
    <row r="392" spans="1:6" s="330" customFormat="1" ht="18" customHeight="1" thickTop="1">
      <c r="A392" s="510"/>
      <c r="B392" s="510" t="s">
        <v>699</v>
      </c>
      <c r="C392" s="510"/>
      <c r="D392" s="511"/>
      <c r="E392" s="129"/>
      <c r="F392" s="512">
        <f>SUM(F257:F390)</f>
        <v>0</v>
      </c>
    </row>
    <row r="393" spans="1:6" s="465" customFormat="1" ht="12.75">
      <c r="A393" s="504"/>
      <c r="B393" s="472"/>
      <c r="C393" s="473"/>
      <c r="E393" s="127"/>
      <c r="F393" s="461"/>
    </row>
    <row r="394" spans="1:6">
      <c r="A394" s="159"/>
      <c r="B394" s="159"/>
      <c r="C394" s="159"/>
      <c r="D394" s="159"/>
      <c r="E394" s="450"/>
      <c r="F394" s="161"/>
    </row>
    <row r="395" spans="1:6" s="288" customFormat="1" ht="14.25" customHeight="1">
      <c r="A395" s="513"/>
      <c r="B395" s="514" t="s">
        <v>700</v>
      </c>
      <c r="C395" s="515"/>
      <c r="D395" s="516"/>
      <c r="E395" s="130"/>
      <c r="F395" s="517"/>
    </row>
    <row r="396" spans="1:6" s="288" customFormat="1" ht="14.25" customHeight="1" thickBot="1">
      <c r="A396" s="518"/>
      <c r="B396" s="290" t="s">
        <v>609</v>
      </c>
      <c r="C396" s="515"/>
      <c r="D396" s="516"/>
      <c r="E396" s="130"/>
      <c r="F396" s="517"/>
    </row>
    <row r="397" spans="1:6" s="524" customFormat="1" ht="14.25" customHeight="1" thickTop="1" thickBot="1">
      <c r="A397" s="519"/>
      <c r="B397" s="520" t="s">
        <v>610</v>
      </c>
      <c r="C397" s="521" t="s">
        <v>611</v>
      </c>
      <c r="D397" s="522"/>
      <c r="E397" s="131" t="s">
        <v>612</v>
      </c>
      <c r="F397" s="523" t="s">
        <v>613</v>
      </c>
    </row>
    <row r="398" spans="1:6" s="282" customFormat="1" ht="13.5" thickTop="1">
      <c r="A398" s="525"/>
      <c r="B398" s="526"/>
      <c r="E398" s="103"/>
    </row>
    <row r="399" spans="1:6" s="529" customFormat="1" ht="72.75" customHeight="1">
      <c r="A399" s="306">
        <v>1</v>
      </c>
      <c r="B399" s="527" t="s">
        <v>470</v>
      </c>
      <c r="C399" s="528"/>
      <c r="E399" s="102"/>
    </row>
    <row r="400" spans="1:6" s="529" customFormat="1" ht="12">
      <c r="A400" s="530"/>
      <c r="B400" s="527"/>
      <c r="C400" s="528" t="s">
        <v>6</v>
      </c>
      <c r="E400" s="102"/>
    </row>
    <row r="401" spans="1:6" s="529" customFormat="1" ht="12">
      <c r="A401" s="530"/>
      <c r="B401" s="527" t="s">
        <v>471</v>
      </c>
      <c r="C401" s="528">
        <v>1</v>
      </c>
      <c r="E401" s="102"/>
      <c r="F401" s="343">
        <f>C401*E401</f>
        <v>0</v>
      </c>
    </row>
    <row r="402" spans="1:6" s="529" customFormat="1" ht="9.75" customHeight="1">
      <c r="A402" s="530"/>
      <c r="B402" s="531"/>
      <c r="C402" s="528"/>
      <c r="E402" s="102"/>
      <c r="F402" s="343"/>
    </row>
    <row r="403" spans="1:6" s="280" customFormat="1" ht="24.75" customHeight="1">
      <c r="A403" s="306">
        <v>2</v>
      </c>
      <c r="B403" s="532" t="s">
        <v>472</v>
      </c>
      <c r="E403" s="104"/>
    </row>
    <row r="404" spans="1:6" s="280" customFormat="1" ht="12">
      <c r="A404" s="309"/>
      <c r="C404" s="533" t="s">
        <v>6</v>
      </c>
      <c r="E404" s="104"/>
    </row>
    <row r="405" spans="1:6" s="280" customFormat="1" ht="12">
      <c r="A405" s="322"/>
      <c r="B405" s="280" t="s">
        <v>473</v>
      </c>
      <c r="C405" s="335">
        <v>1</v>
      </c>
      <c r="E405" s="104"/>
      <c r="F405" s="534">
        <f>C405*E405</f>
        <v>0</v>
      </c>
    </row>
    <row r="406" spans="1:6" s="539" customFormat="1" ht="8.25" customHeight="1">
      <c r="A406" s="535"/>
      <c r="B406" s="536"/>
      <c r="C406" s="342"/>
      <c r="D406" s="537"/>
      <c r="E406" s="112"/>
      <c r="F406" s="538"/>
    </row>
    <row r="407" spans="1:6" s="280" customFormat="1" ht="24.75" customHeight="1">
      <c r="A407" s="306">
        <v>3</v>
      </c>
      <c r="B407" s="532" t="s">
        <v>474</v>
      </c>
      <c r="E407" s="104"/>
    </row>
    <row r="408" spans="1:6" s="280" customFormat="1" ht="12">
      <c r="A408" s="309"/>
      <c r="C408" s="533" t="s">
        <v>6</v>
      </c>
      <c r="E408" s="104"/>
    </row>
    <row r="409" spans="1:6" s="280" customFormat="1" ht="12">
      <c r="A409" s="322"/>
      <c r="B409" s="280" t="s">
        <v>475</v>
      </c>
      <c r="C409" s="335">
        <v>1</v>
      </c>
      <c r="E409" s="104"/>
      <c r="F409" s="534">
        <f>C409*E409</f>
        <v>0</v>
      </c>
    </row>
    <row r="410" spans="1:6" s="280" customFormat="1" ht="8.25" customHeight="1">
      <c r="A410" s="322"/>
      <c r="C410" s="335"/>
      <c r="E410" s="104"/>
      <c r="F410" s="534"/>
    </row>
    <row r="411" spans="1:6" s="280" customFormat="1" ht="230.25" customHeight="1">
      <c r="A411" s="306">
        <v>4</v>
      </c>
      <c r="B411" s="540" t="s">
        <v>476</v>
      </c>
      <c r="C411" s="321"/>
      <c r="E411" s="104"/>
    </row>
    <row r="412" spans="1:6" s="280" customFormat="1" ht="12">
      <c r="A412" s="354"/>
      <c r="B412" s="540" t="s">
        <v>477</v>
      </c>
      <c r="E412" s="104"/>
    </row>
    <row r="413" spans="1:6" s="280" customFormat="1" ht="12">
      <c r="A413" s="309"/>
      <c r="B413" s="540" t="s">
        <v>478</v>
      </c>
      <c r="E413" s="103"/>
    </row>
    <row r="414" spans="1:6" s="280" customFormat="1" ht="12">
      <c r="A414" s="309"/>
      <c r="B414" s="540" t="s">
        <v>479</v>
      </c>
      <c r="C414" s="321"/>
      <c r="E414" s="104"/>
      <c r="F414" s="534"/>
    </row>
    <row r="415" spans="1:6" s="280" customFormat="1" ht="12">
      <c r="A415" s="309"/>
      <c r="B415" s="540" t="s">
        <v>480</v>
      </c>
      <c r="C415" s="321"/>
      <c r="E415" s="104"/>
      <c r="F415" s="534"/>
    </row>
    <row r="416" spans="1:6" s="280" customFormat="1" ht="24">
      <c r="A416" s="309"/>
      <c r="B416" s="540" t="s">
        <v>481</v>
      </c>
      <c r="C416" s="321"/>
      <c r="E416" s="104"/>
      <c r="F416" s="534"/>
    </row>
    <row r="417" spans="1:6" s="280" customFormat="1" ht="12">
      <c r="A417" s="309"/>
      <c r="B417" s="540" t="s">
        <v>482</v>
      </c>
      <c r="C417" s="321"/>
      <c r="E417" s="104"/>
      <c r="F417" s="534"/>
    </row>
    <row r="418" spans="1:6" s="280" customFormat="1" ht="36">
      <c r="A418" s="309"/>
      <c r="B418" s="540" t="s">
        <v>483</v>
      </c>
      <c r="C418" s="321"/>
      <c r="E418" s="104"/>
      <c r="F418" s="534"/>
    </row>
    <row r="419" spans="1:6" s="280" customFormat="1" ht="36">
      <c r="A419" s="309"/>
      <c r="B419" s="540" t="s">
        <v>484</v>
      </c>
      <c r="C419" s="321"/>
      <c r="E419" s="104"/>
      <c r="F419" s="534"/>
    </row>
    <row r="420" spans="1:6" s="280" customFormat="1" ht="12">
      <c r="A420" s="309"/>
      <c r="B420" s="540" t="s">
        <v>485</v>
      </c>
      <c r="C420" s="310" t="s">
        <v>5</v>
      </c>
      <c r="E420" s="104"/>
      <c r="F420" s="534"/>
    </row>
    <row r="421" spans="1:6" s="280" customFormat="1" ht="12">
      <c r="A421" s="309"/>
      <c r="B421" s="540"/>
      <c r="C421" s="310"/>
      <c r="E421" s="104"/>
      <c r="F421" s="534"/>
    </row>
    <row r="422" spans="1:6" s="280" customFormat="1" ht="12">
      <c r="A422" s="309"/>
      <c r="B422" s="540" t="s">
        <v>486</v>
      </c>
      <c r="C422" s="321">
        <v>1</v>
      </c>
      <c r="E422" s="104"/>
      <c r="F422" s="534">
        <f>C422*E422</f>
        <v>0</v>
      </c>
    </row>
    <row r="423" spans="1:6" s="280" customFormat="1" ht="8.25" customHeight="1">
      <c r="A423" s="322"/>
      <c r="C423" s="335"/>
      <c r="E423" s="104"/>
      <c r="F423" s="534"/>
    </row>
    <row r="424" spans="1:6" s="378" customFormat="1" ht="60.75" customHeight="1">
      <c r="A424" s="306">
        <v>5</v>
      </c>
      <c r="B424" s="385" t="s">
        <v>487</v>
      </c>
      <c r="C424" s="342"/>
      <c r="D424" s="386"/>
      <c r="E424" s="106"/>
    </row>
    <row r="425" spans="1:6" s="378" customFormat="1" ht="13.5" customHeight="1">
      <c r="A425" s="306"/>
      <c r="B425" s="541"/>
      <c r="C425" s="342" t="s">
        <v>6</v>
      </c>
      <c r="D425" s="386"/>
      <c r="E425" s="106"/>
    </row>
    <row r="426" spans="1:6" s="378" customFormat="1" ht="12.75">
      <c r="A426" s="393"/>
      <c r="B426" s="385" t="s">
        <v>488</v>
      </c>
      <c r="C426" s="342">
        <v>1</v>
      </c>
      <c r="D426" s="386"/>
      <c r="E426" s="106"/>
      <c r="F426" s="343">
        <f t="shared" ref="F426:F427" si="14">C426*E426</f>
        <v>0</v>
      </c>
    </row>
    <row r="427" spans="1:6" s="378" customFormat="1" ht="12.75">
      <c r="A427" s="393"/>
      <c r="B427" s="385" t="s">
        <v>489</v>
      </c>
      <c r="C427" s="342">
        <v>1</v>
      </c>
      <c r="D427" s="386"/>
      <c r="E427" s="106"/>
      <c r="F427" s="343">
        <f t="shared" si="14"/>
        <v>0</v>
      </c>
    </row>
    <row r="428" spans="1:6" s="544" customFormat="1" ht="12.75" customHeight="1">
      <c r="A428" s="497"/>
      <c r="B428" s="542"/>
      <c r="C428" s="495"/>
      <c r="D428" s="543"/>
      <c r="E428" s="107"/>
      <c r="F428" s="534"/>
    </row>
    <row r="429" spans="1:6" s="280" customFormat="1" ht="24" customHeight="1">
      <c r="A429" s="306">
        <v>6</v>
      </c>
      <c r="B429" s="540" t="s">
        <v>490</v>
      </c>
      <c r="C429" s="321"/>
      <c r="E429" s="104"/>
    </row>
    <row r="430" spans="1:6" s="280" customFormat="1" ht="12.75" customHeight="1">
      <c r="A430" s="368"/>
      <c r="B430" s="540"/>
      <c r="C430" s="321"/>
      <c r="E430" s="104"/>
    </row>
    <row r="431" spans="1:6" s="280" customFormat="1" ht="12">
      <c r="A431" s="309"/>
      <c r="B431" s="540" t="s">
        <v>119</v>
      </c>
      <c r="C431" s="321">
        <v>4</v>
      </c>
      <c r="E431" s="104"/>
      <c r="F431" s="534">
        <f>C431*E431</f>
        <v>0</v>
      </c>
    </row>
    <row r="432" spans="1:6" s="300" customFormat="1" ht="11.25" customHeight="1">
      <c r="A432" s="313"/>
      <c r="B432" s="545"/>
      <c r="C432" s="318"/>
      <c r="D432" s="318"/>
      <c r="E432" s="108"/>
      <c r="F432" s="546"/>
    </row>
    <row r="433" spans="1:8" s="282" customFormat="1" ht="24" customHeight="1">
      <c r="A433" s="306">
        <v>7</v>
      </c>
      <c r="B433" s="532" t="s">
        <v>467</v>
      </c>
      <c r="C433" s="280"/>
      <c r="E433" s="103"/>
    </row>
    <row r="434" spans="1:8" s="282" customFormat="1" ht="12.75">
      <c r="A434" s="309"/>
      <c r="B434" s="280"/>
      <c r="C434" s="281"/>
      <c r="E434" s="103"/>
    </row>
    <row r="435" spans="1:8" s="282" customFormat="1" ht="13.5" thickBot="1">
      <c r="A435" s="322"/>
      <c r="B435" s="547" t="s">
        <v>468</v>
      </c>
      <c r="C435" s="281"/>
      <c r="E435" s="110"/>
      <c r="F435" s="280">
        <f>0.04*SUM(F396:F432)</f>
        <v>0</v>
      </c>
    </row>
    <row r="436" spans="1:8" s="282" customFormat="1" ht="13.5" thickTop="1">
      <c r="A436" s="548"/>
      <c r="B436" s="549" t="s">
        <v>701</v>
      </c>
      <c r="C436" s="550"/>
      <c r="D436" s="551"/>
      <c r="E436" s="111"/>
      <c r="F436" s="552">
        <f>SUM(F397:F435)</f>
        <v>0</v>
      </c>
    </row>
    <row r="437" spans="1:8" s="292" customFormat="1" ht="12.75">
      <c r="A437" s="553"/>
      <c r="B437" s="554"/>
      <c r="C437" s="555"/>
      <c r="D437" s="556"/>
      <c r="E437" s="120"/>
      <c r="F437" s="556"/>
    </row>
    <row r="438" spans="1:8" s="292" customFormat="1" ht="12.75">
      <c r="A438" s="553"/>
      <c r="B438" s="554"/>
      <c r="C438" s="555"/>
      <c r="D438" s="556"/>
      <c r="E438" s="120"/>
      <c r="F438" s="556"/>
    </row>
    <row r="439" spans="1:8" s="343" customFormat="1" ht="12.75">
      <c r="A439" s="340"/>
      <c r="B439" s="341" t="s">
        <v>702</v>
      </c>
      <c r="C439" s="342"/>
      <c r="D439" s="342"/>
      <c r="E439" s="112"/>
      <c r="F439" s="342"/>
      <c r="G439" s="342"/>
      <c r="H439" s="342"/>
    </row>
    <row r="440" spans="1:8" s="343" customFormat="1" ht="12.75" customHeight="1" thickBot="1">
      <c r="A440" s="344"/>
      <c r="B440" s="345" t="s">
        <v>609</v>
      </c>
      <c r="C440" s="342"/>
      <c r="D440" s="342"/>
      <c r="E440" s="112"/>
      <c r="F440" s="342"/>
      <c r="G440" s="342"/>
      <c r="H440" s="342"/>
    </row>
    <row r="441" spans="1:8" s="343" customFormat="1" ht="15" customHeight="1" thickTop="1" thickBot="1">
      <c r="A441" s="346"/>
      <c r="B441" s="347" t="s">
        <v>610</v>
      </c>
      <c r="C441" s="297" t="s">
        <v>611</v>
      </c>
      <c r="D441" s="348"/>
      <c r="E441" s="451" t="s">
        <v>612</v>
      </c>
      <c r="F441" s="298" t="s">
        <v>613</v>
      </c>
    </row>
    <row r="442" spans="1:8" s="343" customFormat="1" ht="12.75" customHeight="1" thickTop="1">
      <c r="A442" s="344"/>
      <c r="B442" s="557"/>
      <c r="C442" s="558"/>
      <c r="D442" s="342"/>
      <c r="E442" s="112"/>
      <c r="F442" s="342"/>
      <c r="G442" s="342"/>
      <c r="H442" s="342"/>
    </row>
    <row r="443" spans="1:8" s="353" customFormat="1" ht="130.5" customHeight="1">
      <c r="A443" s="306">
        <v>1</v>
      </c>
      <c r="B443" s="492" t="s">
        <v>492</v>
      </c>
      <c r="C443" s="331"/>
      <c r="D443" s="331"/>
      <c r="E443" s="124"/>
      <c r="F443" s="331"/>
      <c r="G443" s="331"/>
      <c r="H443" s="331"/>
    </row>
    <row r="444" spans="1:8" s="353" customFormat="1" ht="12.6" customHeight="1">
      <c r="A444" s="333"/>
      <c r="B444" s="492"/>
      <c r="C444" s="331"/>
      <c r="D444" s="331"/>
      <c r="E444" s="124"/>
      <c r="F444" s="331"/>
      <c r="G444" s="331"/>
      <c r="H444" s="331"/>
    </row>
    <row r="445" spans="1:8" s="353" customFormat="1" ht="12">
      <c r="A445" s="333"/>
      <c r="B445" s="492" t="s">
        <v>462</v>
      </c>
      <c r="C445" s="332">
        <v>1</v>
      </c>
      <c r="D445" s="331"/>
      <c r="E445" s="124"/>
      <c r="F445" s="331">
        <f>C445*E445</f>
        <v>0</v>
      </c>
      <c r="G445" s="331"/>
      <c r="H445" s="331"/>
    </row>
    <row r="446" spans="1:8" s="343" customFormat="1" ht="12">
      <c r="A446" s="393"/>
      <c r="B446" s="559"/>
      <c r="C446" s="350"/>
      <c r="D446" s="342"/>
      <c r="E446" s="113"/>
      <c r="F446" s="342"/>
      <c r="G446" s="342"/>
      <c r="H446" s="342"/>
    </row>
    <row r="447" spans="1:8" s="343" customFormat="1" ht="48.75" customHeight="1">
      <c r="A447" s="306">
        <v>2</v>
      </c>
      <c r="B447" s="349" t="s">
        <v>493</v>
      </c>
      <c r="C447" s="350"/>
      <c r="D447" s="342"/>
      <c r="E447" s="112" t="s">
        <v>156</v>
      </c>
      <c r="F447" s="342"/>
      <c r="G447" s="342"/>
      <c r="H447" s="342"/>
    </row>
    <row r="448" spans="1:8" s="343" customFormat="1" ht="12.75" customHeight="1">
      <c r="A448" s="344"/>
      <c r="B448" s="342"/>
      <c r="C448" s="342"/>
      <c r="D448" s="342"/>
      <c r="E448" s="112"/>
      <c r="F448" s="342"/>
      <c r="G448" s="342"/>
      <c r="H448" s="342"/>
    </row>
    <row r="449" spans="1:8" s="343" customFormat="1" ht="13.9" customHeight="1">
      <c r="A449" s="344"/>
      <c r="B449" s="349" t="s">
        <v>462</v>
      </c>
      <c r="C449" s="350">
        <v>1</v>
      </c>
      <c r="D449" s="342"/>
      <c r="E449" s="112"/>
      <c r="F449" s="342">
        <f>C449*E449</f>
        <v>0</v>
      </c>
      <c r="G449" s="342"/>
      <c r="H449" s="342"/>
    </row>
    <row r="450" spans="1:8" s="343" customFormat="1" ht="13.9" customHeight="1">
      <c r="A450" s="344"/>
      <c r="B450" s="560"/>
      <c r="C450" s="350"/>
      <c r="D450" s="342"/>
      <c r="E450" s="112"/>
      <c r="F450" s="342"/>
      <c r="G450" s="342"/>
      <c r="H450" s="342"/>
    </row>
    <row r="451" spans="1:8" s="343" customFormat="1" ht="24">
      <c r="A451" s="306">
        <v>3</v>
      </c>
      <c r="B451" s="561" t="s">
        <v>494</v>
      </c>
      <c r="C451" s="562"/>
      <c r="E451" s="116"/>
    </row>
    <row r="452" spans="1:8" s="343" customFormat="1" ht="12" customHeight="1">
      <c r="A452" s="368"/>
      <c r="E452" s="116"/>
    </row>
    <row r="453" spans="1:8" s="343" customFormat="1" ht="13.9" customHeight="1">
      <c r="A453" s="368"/>
      <c r="B453" s="561" t="s">
        <v>6</v>
      </c>
      <c r="C453" s="562">
        <v>1</v>
      </c>
      <c r="E453" s="116"/>
      <c r="F453" s="342">
        <f>C453*E453</f>
        <v>0</v>
      </c>
    </row>
    <row r="454" spans="1:8" s="343" customFormat="1" ht="12.75" customHeight="1">
      <c r="A454" s="393"/>
      <c r="B454" s="563"/>
      <c r="C454" s="350"/>
      <c r="D454" s="342"/>
      <c r="E454" s="112"/>
      <c r="F454" s="342"/>
      <c r="G454" s="342"/>
      <c r="H454" s="342"/>
    </row>
    <row r="455" spans="1:8" s="567" customFormat="1" ht="71.25" customHeight="1">
      <c r="A455" s="306">
        <v>4</v>
      </c>
      <c r="B455" s="395" t="s">
        <v>495</v>
      </c>
      <c r="C455" s="564"/>
      <c r="D455" s="565"/>
      <c r="E455" s="657"/>
      <c r="F455" s="565"/>
      <c r="G455" s="566"/>
      <c r="H455" s="566"/>
    </row>
    <row r="456" spans="1:8" s="379" customFormat="1" ht="23.25" customHeight="1">
      <c r="A456" s="344"/>
      <c r="B456" s="568" t="s">
        <v>496</v>
      </c>
      <c r="C456" s="371"/>
      <c r="D456" s="342"/>
      <c r="E456" s="113"/>
      <c r="F456" s="342"/>
      <c r="G456" s="378"/>
      <c r="H456" s="378"/>
    </row>
    <row r="457" spans="1:8" s="379" customFormat="1" ht="12.75" customHeight="1">
      <c r="A457" s="344"/>
      <c r="B457" s="342" t="s">
        <v>497</v>
      </c>
      <c r="C457" s="371">
        <v>1</v>
      </c>
      <c r="D457" s="342"/>
      <c r="E457" s="112"/>
      <c r="F457" s="342">
        <f>C457*E457</f>
        <v>0</v>
      </c>
      <c r="G457" s="378"/>
      <c r="H457" s="378"/>
    </row>
    <row r="458" spans="1:8" s="379" customFormat="1" ht="12.75" customHeight="1">
      <c r="A458" s="344"/>
      <c r="B458" s="342"/>
      <c r="C458" s="371"/>
      <c r="D458" s="342"/>
      <c r="E458" s="112"/>
      <c r="F458" s="342"/>
      <c r="G458" s="378"/>
      <c r="H458" s="378"/>
    </row>
    <row r="459" spans="1:8" s="343" customFormat="1" ht="58.5" customHeight="1">
      <c r="A459" s="306">
        <v>5</v>
      </c>
      <c r="B459" s="561" t="s">
        <v>498</v>
      </c>
      <c r="E459" s="116"/>
    </row>
    <row r="460" spans="1:8" s="343" customFormat="1" ht="9.75" customHeight="1">
      <c r="A460" s="368"/>
      <c r="C460" s="562"/>
      <c r="E460" s="116"/>
    </row>
    <row r="461" spans="1:8" s="343" customFormat="1" ht="12.75" customHeight="1">
      <c r="A461" s="368"/>
      <c r="B461" s="343" t="s">
        <v>6</v>
      </c>
      <c r="C461" s="369">
        <v>1</v>
      </c>
      <c r="E461" s="116"/>
      <c r="F461" s="342">
        <f>C461*E461</f>
        <v>0</v>
      </c>
    </row>
    <row r="462" spans="1:8" s="343" customFormat="1" ht="12">
      <c r="A462" s="368"/>
      <c r="B462" s="569"/>
      <c r="C462" s="562"/>
      <c r="E462" s="116"/>
      <c r="F462" s="342"/>
    </row>
    <row r="463" spans="1:8" s="343" customFormat="1" ht="59.25" customHeight="1">
      <c r="A463" s="306">
        <v>6</v>
      </c>
      <c r="B463" s="561" t="s">
        <v>499</v>
      </c>
      <c r="C463" s="570"/>
      <c r="E463" s="116"/>
    </row>
    <row r="464" spans="1:8" s="343" customFormat="1" ht="12">
      <c r="A464" s="368"/>
      <c r="C464" s="562" t="s">
        <v>6</v>
      </c>
      <c r="E464" s="116"/>
    </row>
    <row r="465" spans="1:8" s="343" customFormat="1" ht="12">
      <c r="A465" s="368"/>
      <c r="B465" s="343" t="s">
        <v>462</v>
      </c>
      <c r="C465" s="562">
        <v>1</v>
      </c>
      <c r="E465" s="116"/>
      <c r="F465" s="342">
        <f>C465*E465</f>
        <v>0</v>
      </c>
    </row>
    <row r="466" spans="1:8" s="343" customFormat="1" ht="12">
      <c r="A466" s="368"/>
      <c r="B466" s="569"/>
      <c r="C466" s="562"/>
      <c r="E466" s="116"/>
      <c r="F466" s="342"/>
    </row>
    <row r="467" spans="1:8" s="567" customFormat="1" ht="60" customHeight="1">
      <c r="A467" s="306">
        <v>7</v>
      </c>
      <c r="B467" s="395" t="s">
        <v>500</v>
      </c>
      <c r="C467" s="571"/>
      <c r="D467" s="565"/>
      <c r="E467" s="657"/>
      <c r="F467" s="565"/>
      <c r="G467" s="566"/>
      <c r="H467" s="566"/>
    </row>
    <row r="468" spans="1:8" s="379" customFormat="1" ht="23.25" customHeight="1">
      <c r="A468" s="344"/>
      <c r="B468" s="568" t="s">
        <v>501</v>
      </c>
      <c r="C468" s="572"/>
      <c r="D468" s="342"/>
      <c r="E468" s="113"/>
      <c r="F468" s="342"/>
      <c r="G468" s="378"/>
      <c r="H468" s="378"/>
    </row>
    <row r="469" spans="1:8" s="379" customFormat="1" ht="12.75" customHeight="1">
      <c r="A469" s="344"/>
      <c r="B469" s="342" t="s">
        <v>502</v>
      </c>
      <c r="C469" s="371">
        <v>1</v>
      </c>
      <c r="D469" s="342"/>
      <c r="E469" s="112"/>
      <c r="F469" s="342">
        <f>C469*E469</f>
        <v>0</v>
      </c>
      <c r="G469" s="378"/>
      <c r="H469" s="378"/>
    </row>
    <row r="470" spans="1:8" s="379" customFormat="1" ht="12.75" customHeight="1">
      <c r="A470" s="344"/>
      <c r="B470" s="342"/>
      <c r="C470" s="371"/>
      <c r="D470" s="342"/>
      <c r="E470" s="112"/>
      <c r="F470" s="342"/>
      <c r="G470" s="378"/>
      <c r="H470" s="378"/>
    </row>
    <row r="471" spans="1:8" s="567" customFormat="1" ht="60" customHeight="1">
      <c r="A471" s="306">
        <v>8</v>
      </c>
      <c r="B471" s="395" t="s">
        <v>503</v>
      </c>
      <c r="C471" s="571"/>
      <c r="D471" s="565"/>
      <c r="E471" s="657"/>
      <c r="F471" s="565"/>
      <c r="G471" s="566"/>
      <c r="H471" s="566"/>
    </row>
    <row r="472" spans="1:8" s="379" customFormat="1" ht="23.25" customHeight="1">
      <c r="A472" s="344"/>
      <c r="B472" s="568" t="s">
        <v>504</v>
      </c>
      <c r="C472" s="572"/>
      <c r="D472" s="342"/>
      <c r="E472" s="113"/>
      <c r="F472" s="342"/>
      <c r="G472" s="378"/>
      <c r="H472" s="378"/>
    </row>
    <row r="473" spans="1:8" s="379" customFormat="1" ht="12.75" customHeight="1">
      <c r="A473" s="344"/>
      <c r="B473" s="342" t="s">
        <v>505</v>
      </c>
      <c r="C473" s="371">
        <v>1</v>
      </c>
      <c r="D473" s="342"/>
      <c r="E473" s="112"/>
      <c r="F473" s="342">
        <f>C473*E473</f>
        <v>0</v>
      </c>
      <c r="G473" s="378"/>
      <c r="H473" s="378"/>
    </row>
    <row r="474" spans="1:8" s="379" customFormat="1" ht="12.75" customHeight="1">
      <c r="A474" s="344"/>
      <c r="B474" s="342"/>
      <c r="C474" s="371"/>
      <c r="D474" s="342"/>
      <c r="E474" s="112"/>
      <c r="F474" s="342"/>
      <c r="G474" s="378"/>
      <c r="H474" s="378"/>
    </row>
    <row r="475" spans="1:8" s="482" customFormat="1" ht="71.25" customHeight="1">
      <c r="A475" s="306">
        <v>9</v>
      </c>
      <c r="B475" s="573" t="s">
        <v>506</v>
      </c>
      <c r="C475" s="358"/>
      <c r="D475" s="358"/>
      <c r="E475" s="101"/>
      <c r="F475" s="358"/>
      <c r="G475" s="496"/>
      <c r="H475" s="496"/>
    </row>
    <row r="476" spans="1:8" s="482" customFormat="1" ht="12.75" customHeight="1">
      <c r="A476" s="574"/>
      <c r="B476" s="358"/>
      <c r="C476" s="494"/>
      <c r="D476" s="358"/>
      <c r="E476" s="101"/>
      <c r="F476" s="575"/>
      <c r="G476" s="496"/>
      <c r="H476" s="496"/>
    </row>
    <row r="477" spans="1:8" s="482" customFormat="1" ht="12.75" customHeight="1">
      <c r="A477" s="574"/>
      <c r="B477" s="494" t="s">
        <v>6</v>
      </c>
      <c r="C477" s="358">
        <v>1</v>
      </c>
      <c r="D477" s="358"/>
      <c r="E477" s="101"/>
      <c r="F477" s="342">
        <f>C477*E477</f>
        <v>0</v>
      </c>
      <c r="G477" s="496"/>
      <c r="H477" s="496"/>
    </row>
    <row r="478" spans="1:8" s="482" customFormat="1" ht="12.75" customHeight="1">
      <c r="A478" s="574"/>
      <c r="B478" s="494"/>
      <c r="C478" s="358"/>
      <c r="D478" s="358"/>
      <c r="E478" s="101"/>
      <c r="F478" s="342"/>
      <c r="G478" s="496"/>
      <c r="H478" s="496"/>
    </row>
    <row r="479" spans="1:8" s="482" customFormat="1" ht="57.75" customHeight="1">
      <c r="A479" s="306">
        <v>10</v>
      </c>
      <c r="B479" s="573" t="s">
        <v>507</v>
      </c>
      <c r="C479" s="358"/>
      <c r="D479" s="358"/>
      <c r="E479" s="101"/>
      <c r="F479" s="358"/>
      <c r="G479" s="496"/>
      <c r="H479" s="496"/>
    </row>
    <row r="480" spans="1:8" s="482" customFormat="1" ht="12.75" customHeight="1">
      <c r="A480" s="574"/>
      <c r="B480" s="358"/>
      <c r="C480" s="494"/>
      <c r="D480" s="358"/>
      <c r="E480" s="101"/>
      <c r="F480" s="575"/>
      <c r="G480" s="496"/>
      <c r="H480" s="496"/>
    </row>
    <row r="481" spans="1:8" s="482" customFormat="1" ht="12.75" customHeight="1">
      <c r="A481" s="574"/>
      <c r="B481" s="494" t="s">
        <v>508</v>
      </c>
      <c r="C481" s="358">
        <v>1</v>
      </c>
      <c r="D481" s="358"/>
      <c r="E481" s="101"/>
      <c r="F481" s="331">
        <f>C481*E481</f>
        <v>0</v>
      </c>
      <c r="G481" s="496"/>
      <c r="H481" s="496"/>
    </row>
    <row r="482" spans="1:8" s="343" customFormat="1" ht="12">
      <c r="A482" s="368"/>
      <c r="B482" s="569"/>
      <c r="C482" s="562"/>
      <c r="E482" s="116"/>
      <c r="F482" s="342"/>
    </row>
    <row r="483" spans="1:8" s="482" customFormat="1" ht="60" customHeight="1">
      <c r="A483" s="306">
        <v>11</v>
      </c>
      <c r="B483" s="494" t="s">
        <v>509</v>
      </c>
      <c r="C483" s="576"/>
      <c r="D483" s="358"/>
      <c r="E483" s="101"/>
      <c r="F483" s="358"/>
      <c r="G483" s="496"/>
      <c r="H483" s="496"/>
    </row>
    <row r="484" spans="1:8" s="482" customFormat="1" ht="12.75" customHeight="1">
      <c r="A484" s="497"/>
      <c r="B484" s="577"/>
      <c r="C484" s="358" t="s">
        <v>6</v>
      </c>
      <c r="D484" s="358"/>
      <c r="E484" s="101"/>
      <c r="F484" s="358"/>
      <c r="G484" s="496"/>
      <c r="H484" s="496"/>
    </row>
    <row r="485" spans="1:8" s="482" customFormat="1" ht="12.75" customHeight="1">
      <c r="A485" s="497"/>
      <c r="B485" s="358" t="s">
        <v>510</v>
      </c>
      <c r="C485" s="358">
        <v>1</v>
      </c>
      <c r="D485" s="358"/>
      <c r="E485" s="101"/>
      <c r="F485" s="358">
        <f>C485*E485</f>
        <v>0</v>
      </c>
      <c r="G485" s="496"/>
      <c r="H485" s="496"/>
    </row>
    <row r="486" spans="1:8" s="482" customFormat="1" ht="12.75" customHeight="1">
      <c r="A486" s="497"/>
      <c r="B486" s="358"/>
      <c r="C486" s="358"/>
      <c r="D486" s="358"/>
      <c r="E486" s="101"/>
      <c r="F486" s="358"/>
      <c r="G486" s="496"/>
      <c r="H486" s="496"/>
    </row>
    <row r="487" spans="1:8" s="482" customFormat="1" ht="82.5" customHeight="1">
      <c r="A487" s="306">
        <v>12</v>
      </c>
      <c r="B487" s="573" t="s">
        <v>511</v>
      </c>
      <c r="C487" s="358"/>
      <c r="D487" s="358"/>
      <c r="E487" s="101"/>
      <c r="F487" s="358"/>
      <c r="G487" s="496"/>
      <c r="H487" s="496"/>
    </row>
    <row r="488" spans="1:8" s="482" customFormat="1" ht="12.75" customHeight="1">
      <c r="A488" s="574"/>
      <c r="B488" s="358"/>
      <c r="C488" s="494" t="s">
        <v>6</v>
      </c>
      <c r="D488" s="358"/>
      <c r="E488" s="101"/>
      <c r="F488" s="575"/>
      <c r="G488" s="496"/>
      <c r="H488" s="496"/>
    </row>
    <row r="489" spans="1:8" s="482" customFormat="1" ht="12.75" customHeight="1">
      <c r="A489" s="574"/>
      <c r="B489" s="494" t="s">
        <v>512</v>
      </c>
      <c r="C489" s="358">
        <v>1</v>
      </c>
      <c r="D489" s="358"/>
      <c r="E489" s="101"/>
      <c r="F489" s="342">
        <f>C489*E489</f>
        <v>0</v>
      </c>
      <c r="G489" s="496"/>
      <c r="H489" s="496"/>
    </row>
    <row r="490" spans="1:8" s="482" customFormat="1" ht="12.75" customHeight="1">
      <c r="A490" s="574"/>
      <c r="B490" s="578"/>
      <c r="C490" s="358"/>
      <c r="D490" s="358"/>
      <c r="E490" s="101"/>
      <c r="F490" s="342"/>
      <c r="G490" s="496"/>
      <c r="H490" s="496"/>
    </row>
    <row r="491" spans="1:8" s="353" customFormat="1" ht="36" customHeight="1">
      <c r="A491" s="306">
        <v>13</v>
      </c>
      <c r="B491" s="380" t="s">
        <v>513</v>
      </c>
      <c r="C491" s="579"/>
      <c r="D491" s="331"/>
      <c r="E491" s="124"/>
      <c r="F491" s="331"/>
      <c r="G491" s="331"/>
      <c r="H491" s="331"/>
    </row>
    <row r="492" spans="1:8" s="353" customFormat="1" ht="12" customHeight="1">
      <c r="A492" s="382"/>
      <c r="B492" s="331"/>
      <c r="C492" s="331" t="s">
        <v>6</v>
      </c>
      <c r="D492" s="331"/>
      <c r="E492" s="124"/>
      <c r="F492" s="331"/>
      <c r="G492" s="331"/>
      <c r="H492" s="331"/>
    </row>
    <row r="493" spans="1:8" s="353" customFormat="1" ht="13.9" customHeight="1">
      <c r="A493" s="382"/>
      <c r="B493" s="380" t="s">
        <v>514</v>
      </c>
      <c r="C493" s="331">
        <v>1</v>
      </c>
      <c r="D493" s="331"/>
      <c r="E493" s="124"/>
      <c r="F493" s="331">
        <f>C493*E493</f>
        <v>0</v>
      </c>
      <c r="G493" s="331"/>
      <c r="H493" s="331"/>
    </row>
    <row r="494" spans="1:8" s="353" customFormat="1" ht="13.9" customHeight="1">
      <c r="A494" s="382"/>
      <c r="B494" s="380" t="s">
        <v>515</v>
      </c>
      <c r="C494" s="331">
        <v>1</v>
      </c>
      <c r="D494" s="331"/>
      <c r="E494" s="124"/>
      <c r="F494" s="331">
        <f>C494*E494</f>
        <v>0</v>
      </c>
      <c r="G494" s="331"/>
      <c r="H494" s="331"/>
    </row>
    <row r="495" spans="1:8" s="353" customFormat="1" ht="13.9" customHeight="1">
      <c r="A495" s="382"/>
      <c r="B495" s="380"/>
      <c r="C495" s="331"/>
      <c r="D495" s="331"/>
      <c r="E495" s="124"/>
      <c r="F495" s="331"/>
      <c r="G495" s="331"/>
      <c r="H495" s="331"/>
    </row>
    <row r="496" spans="1:8" s="482" customFormat="1" ht="48.75" customHeight="1">
      <c r="A496" s="306">
        <v>14</v>
      </c>
      <c r="B496" s="494" t="s">
        <v>516</v>
      </c>
      <c r="C496" s="358"/>
      <c r="D496" s="358"/>
      <c r="E496" s="101"/>
      <c r="F496" s="358"/>
      <c r="G496" s="496"/>
      <c r="H496" s="496"/>
    </row>
    <row r="497" spans="1:8" s="482" customFormat="1" ht="12.75">
      <c r="A497" s="574"/>
      <c r="B497" s="358"/>
      <c r="C497" s="494" t="s">
        <v>118</v>
      </c>
      <c r="D497" s="358"/>
      <c r="E497" s="101"/>
      <c r="F497" s="575"/>
      <c r="G497" s="496"/>
      <c r="H497" s="496"/>
    </row>
    <row r="498" spans="1:8" s="482" customFormat="1" ht="12.75" customHeight="1">
      <c r="A498" s="574"/>
      <c r="B498" s="494" t="s">
        <v>517</v>
      </c>
      <c r="C498" s="358">
        <v>1</v>
      </c>
      <c r="D498" s="358"/>
      <c r="E498" s="101"/>
      <c r="F498" s="331">
        <f>C498*E498</f>
        <v>0</v>
      </c>
      <c r="G498" s="496"/>
      <c r="H498" s="496"/>
    </row>
    <row r="499" spans="1:8" s="343" customFormat="1" ht="12.75" customHeight="1">
      <c r="A499" s="368"/>
      <c r="B499" s="569"/>
      <c r="C499" s="369"/>
      <c r="E499" s="116"/>
      <c r="F499" s="342"/>
    </row>
    <row r="500" spans="1:8" s="300" customFormat="1" ht="83.25" customHeight="1">
      <c r="A500" s="306">
        <v>15</v>
      </c>
      <c r="B500" s="327" t="s">
        <v>518</v>
      </c>
      <c r="C500" s="318"/>
      <c r="E500" s="452"/>
    </row>
    <row r="501" spans="1:8" s="292" customFormat="1" ht="12.75" customHeight="1">
      <c r="A501" s="309"/>
      <c r="B501" s="580"/>
      <c r="C501" s="310" t="s">
        <v>41</v>
      </c>
      <c r="D501" s="280"/>
      <c r="E501" s="103"/>
      <c r="F501" s="280"/>
      <c r="G501" s="282"/>
      <c r="H501" s="282"/>
    </row>
    <row r="502" spans="1:8" s="292" customFormat="1" ht="12.75">
      <c r="A502" s="309"/>
      <c r="B502" s="370" t="s">
        <v>519</v>
      </c>
      <c r="C502" s="335">
        <v>50</v>
      </c>
      <c r="D502" s="280"/>
      <c r="E502" s="103"/>
      <c r="F502" s="342">
        <f>C502*E502</f>
        <v>0</v>
      </c>
      <c r="G502" s="282"/>
      <c r="H502" s="282"/>
    </row>
    <row r="503" spans="1:8" s="292" customFormat="1" ht="12.75">
      <c r="A503" s="309"/>
      <c r="B503" s="370" t="s">
        <v>520</v>
      </c>
      <c r="C503" s="335">
        <v>10</v>
      </c>
      <c r="D503" s="280"/>
      <c r="E503" s="103"/>
      <c r="F503" s="342">
        <f>C503*E503</f>
        <v>0</v>
      </c>
      <c r="G503" s="282"/>
      <c r="H503" s="282"/>
    </row>
    <row r="504" spans="1:8" s="586" customFormat="1" ht="12.75">
      <c r="A504" s="581"/>
      <c r="B504" s="582"/>
      <c r="C504" s="583"/>
      <c r="D504" s="584"/>
      <c r="E504" s="115"/>
      <c r="F504" s="584"/>
      <c r="G504" s="585"/>
      <c r="H504" s="585"/>
    </row>
    <row r="505" spans="1:8" s="292" customFormat="1" ht="13.5" customHeight="1">
      <c r="A505" s="306">
        <v>16</v>
      </c>
      <c r="B505" s="370" t="s">
        <v>521</v>
      </c>
      <c r="C505" s="280"/>
      <c r="D505" s="280"/>
      <c r="E505" s="103"/>
      <c r="F505" s="280"/>
      <c r="G505" s="282"/>
      <c r="H505" s="282"/>
    </row>
    <row r="506" spans="1:8" s="292" customFormat="1" ht="12.75">
      <c r="A506" s="309"/>
      <c r="B506" s="370"/>
      <c r="C506" s="280" t="s">
        <v>6</v>
      </c>
      <c r="D506" s="280"/>
      <c r="E506" s="103"/>
      <c r="F506" s="280"/>
      <c r="G506" s="282"/>
      <c r="H506" s="282"/>
    </row>
    <row r="507" spans="1:8" s="292" customFormat="1" ht="12.75">
      <c r="A507" s="309"/>
      <c r="B507" s="587" t="s">
        <v>522</v>
      </c>
      <c r="C507" s="335">
        <v>15</v>
      </c>
      <c r="D507" s="280"/>
      <c r="E507" s="103"/>
      <c r="F507" s="342">
        <f>C507*E507</f>
        <v>0</v>
      </c>
      <c r="G507" s="282"/>
      <c r="H507" s="282"/>
    </row>
    <row r="508" spans="1:8" s="381" customFormat="1" ht="12.75">
      <c r="A508" s="382"/>
      <c r="B508" s="588" t="s">
        <v>523</v>
      </c>
      <c r="C508" s="332">
        <v>4</v>
      </c>
      <c r="D508" s="331"/>
      <c r="E508" s="112"/>
      <c r="F508" s="331">
        <f>C508*E508</f>
        <v>0</v>
      </c>
      <c r="G508" s="330"/>
      <c r="H508" s="330"/>
    </row>
    <row r="509" spans="1:8" s="343" customFormat="1" ht="12">
      <c r="A509" s="344"/>
      <c r="B509" s="589"/>
      <c r="C509" s="350"/>
      <c r="D509" s="342"/>
      <c r="E509" s="112"/>
      <c r="F509" s="342"/>
      <c r="G509" s="342"/>
      <c r="H509" s="342"/>
    </row>
    <row r="510" spans="1:8" s="379" customFormat="1" ht="12.75" customHeight="1">
      <c r="A510" s="306">
        <v>17</v>
      </c>
      <c r="B510" s="590" t="s">
        <v>524</v>
      </c>
      <c r="C510" s="342"/>
      <c r="D510" s="342"/>
      <c r="E510" s="112"/>
      <c r="F510" s="350"/>
      <c r="G510" s="378"/>
      <c r="H510" s="378"/>
    </row>
    <row r="511" spans="1:8" s="379" customFormat="1" ht="12.75" customHeight="1">
      <c r="A511" s="344"/>
      <c r="B511" s="591"/>
      <c r="C511" s="342" t="s">
        <v>6</v>
      </c>
      <c r="D511" s="342"/>
      <c r="E511" s="112"/>
      <c r="F511" s="350"/>
      <c r="G511" s="378"/>
      <c r="H511" s="378"/>
    </row>
    <row r="512" spans="1:8" s="379" customFormat="1" ht="12.75">
      <c r="A512" s="344"/>
      <c r="B512" s="592" t="s">
        <v>522</v>
      </c>
      <c r="C512" s="350">
        <v>16</v>
      </c>
      <c r="D512" s="342"/>
      <c r="E512" s="112"/>
      <c r="F512" s="342">
        <f>C512*E512</f>
        <v>0</v>
      </c>
      <c r="G512" s="378"/>
      <c r="H512" s="378"/>
    </row>
    <row r="513" spans="1:8" s="343" customFormat="1" ht="12">
      <c r="A513" s="344"/>
      <c r="B513" s="589"/>
      <c r="C513" s="350"/>
      <c r="D513" s="342"/>
      <c r="E513" s="112"/>
      <c r="F513" s="342"/>
      <c r="G513" s="342"/>
      <c r="H513" s="342"/>
    </row>
    <row r="514" spans="1:8" s="292" customFormat="1" ht="36.75" customHeight="1">
      <c r="A514" s="306">
        <v>18</v>
      </c>
      <c r="B514" s="370" t="s">
        <v>525</v>
      </c>
      <c r="C514" s="280"/>
      <c r="D514" s="280"/>
      <c r="E514" s="103"/>
      <c r="F514" s="280"/>
      <c r="G514" s="282"/>
      <c r="H514" s="282"/>
    </row>
    <row r="515" spans="1:8" s="292" customFormat="1" ht="12.75" customHeight="1">
      <c r="A515" s="309"/>
      <c r="B515" s="370"/>
      <c r="C515" s="280"/>
      <c r="D515" s="280"/>
      <c r="E515" s="103"/>
      <c r="F515" s="280"/>
      <c r="G515" s="282"/>
      <c r="H515" s="282"/>
    </row>
    <row r="516" spans="1:8" s="292" customFormat="1" ht="12.75">
      <c r="A516" s="309"/>
      <c r="B516" s="587" t="s">
        <v>6</v>
      </c>
      <c r="C516" s="335">
        <v>6</v>
      </c>
      <c r="D516" s="280"/>
      <c r="E516" s="103"/>
      <c r="F516" s="342">
        <f>C516*E516</f>
        <v>0</v>
      </c>
      <c r="G516" s="282"/>
      <c r="H516" s="282"/>
    </row>
    <row r="517" spans="1:8" s="343" customFormat="1" ht="12.75" customHeight="1">
      <c r="A517" s="344"/>
      <c r="B517" s="560"/>
      <c r="C517" s="350"/>
      <c r="D517" s="342"/>
      <c r="E517" s="112"/>
      <c r="F517" s="342"/>
      <c r="G517" s="342"/>
      <c r="H517" s="342"/>
    </row>
    <row r="518" spans="1:8" s="379" customFormat="1" ht="23.25" customHeight="1">
      <c r="A518" s="306">
        <v>19</v>
      </c>
      <c r="B518" s="590" t="s">
        <v>526</v>
      </c>
      <c r="C518" s="342"/>
      <c r="D518" s="342"/>
      <c r="E518" s="112"/>
      <c r="F518" s="350"/>
      <c r="G518" s="378"/>
      <c r="H518" s="378"/>
    </row>
    <row r="519" spans="1:8" s="379" customFormat="1" ht="12.75">
      <c r="A519" s="344"/>
      <c r="B519" s="590"/>
      <c r="C519" s="342" t="s">
        <v>6</v>
      </c>
      <c r="D519" s="342"/>
      <c r="E519" s="112"/>
      <c r="F519" s="350"/>
      <c r="G519" s="378"/>
      <c r="H519" s="378"/>
    </row>
    <row r="520" spans="1:8" s="379" customFormat="1" ht="12.75">
      <c r="A520" s="344"/>
      <c r="B520" s="592" t="s">
        <v>527</v>
      </c>
      <c r="C520" s="350">
        <v>20</v>
      </c>
      <c r="D520" s="342"/>
      <c r="E520" s="112"/>
      <c r="F520" s="342">
        <f>C520*E520</f>
        <v>0</v>
      </c>
      <c r="G520" s="378"/>
      <c r="H520" s="378"/>
    </row>
    <row r="521" spans="1:8" s="343" customFormat="1" ht="12.75" customHeight="1">
      <c r="A521" s="344"/>
      <c r="B521" s="557"/>
      <c r="C521" s="371"/>
      <c r="D521" s="342"/>
      <c r="E521" s="112"/>
      <c r="F521" s="342"/>
      <c r="G521" s="342"/>
      <c r="H521" s="342"/>
    </row>
    <row r="522" spans="1:8" s="375" customFormat="1" ht="96" customHeight="1">
      <c r="A522" s="306">
        <v>20</v>
      </c>
      <c r="B522" s="372" t="s">
        <v>528</v>
      </c>
      <c r="C522" s="373"/>
      <c r="D522" s="373"/>
      <c r="E522" s="112"/>
      <c r="F522" s="342"/>
      <c r="G522" s="374"/>
    </row>
    <row r="523" spans="1:8" s="379" customFormat="1" ht="12.75">
      <c r="A523" s="344"/>
      <c r="B523" s="376" t="s">
        <v>529</v>
      </c>
      <c r="C523" s="377" t="s">
        <v>41</v>
      </c>
      <c r="D523" s="342"/>
      <c r="E523" s="112"/>
      <c r="F523" s="342"/>
      <c r="G523" s="378"/>
    </row>
    <row r="524" spans="1:8" s="379" customFormat="1" ht="13.5" customHeight="1">
      <c r="A524" s="344"/>
      <c r="B524" s="342" t="s">
        <v>530</v>
      </c>
      <c r="C524" s="371">
        <v>12</v>
      </c>
      <c r="D524" s="342"/>
      <c r="E524" s="112"/>
      <c r="F524" s="342">
        <f>C524*E524</f>
        <v>0</v>
      </c>
      <c r="G524" s="378"/>
    </row>
    <row r="525" spans="1:8" s="379" customFormat="1" ht="13.5" customHeight="1">
      <c r="A525" s="344"/>
      <c r="B525" s="342" t="s">
        <v>531</v>
      </c>
      <c r="C525" s="371">
        <v>2</v>
      </c>
      <c r="D525" s="342"/>
      <c r="E525" s="112"/>
      <c r="F525" s="342">
        <f>C525*E525</f>
        <v>0</v>
      </c>
      <c r="G525" s="378"/>
    </row>
    <row r="526" spans="1:8" s="343" customFormat="1" ht="12.75" customHeight="1">
      <c r="A526" s="384"/>
      <c r="B526" s="541"/>
      <c r="C526" s="386"/>
      <c r="D526" s="342"/>
      <c r="E526" s="112"/>
      <c r="F526" s="342"/>
      <c r="G526" s="342"/>
      <c r="H526" s="342"/>
    </row>
    <row r="527" spans="1:8" s="343" customFormat="1" ht="72" customHeight="1">
      <c r="A527" s="306">
        <v>21</v>
      </c>
      <c r="B527" s="591" t="s">
        <v>532</v>
      </c>
      <c r="C527" s="593"/>
      <c r="D527" s="594"/>
      <c r="E527" s="117"/>
      <c r="F527" s="594"/>
    </row>
    <row r="528" spans="1:8" s="343" customFormat="1" ht="23.25" customHeight="1">
      <c r="A528" s="595"/>
      <c r="B528" s="596" t="s">
        <v>533</v>
      </c>
      <c r="C528" s="377" t="s">
        <v>6</v>
      </c>
      <c r="D528" s="594"/>
      <c r="E528" s="117"/>
      <c r="F528" s="594"/>
    </row>
    <row r="529" spans="1:8" s="343" customFormat="1" ht="12">
      <c r="A529" s="595"/>
      <c r="B529" s="343" t="s">
        <v>534</v>
      </c>
      <c r="C529" s="593">
        <v>1</v>
      </c>
      <c r="D529" s="594"/>
      <c r="E529" s="117"/>
      <c r="F529" s="342">
        <f>C529*E529</f>
        <v>0</v>
      </c>
    </row>
    <row r="530" spans="1:8" s="343" customFormat="1" ht="12">
      <c r="A530" s="595"/>
      <c r="B530" s="569"/>
      <c r="C530" s="593"/>
      <c r="D530" s="594"/>
      <c r="E530" s="117"/>
      <c r="F530" s="342"/>
    </row>
    <row r="531" spans="1:8" s="343" customFormat="1" ht="24" customHeight="1">
      <c r="A531" s="306">
        <v>22</v>
      </c>
      <c r="B531" s="349" t="s">
        <v>535</v>
      </c>
      <c r="C531" s="342"/>
      <c r="D531" s="342"/>
      <c r="E531" s="112"/>
      <c r="F531" s="342"/>
      <c r="G531" s="342"/>
      <c r="H531" s="342"/>
    </row>
    <row r="532" spans="1:8" s="343" customFormat="1" ht="12">
      <c r="A532" s="344"/>
      <c r="B532" s="342"/>
      <c r="C532" s="389" t="s">
        <v>6</v>
      </c>
      <c r="D532" s="342"/>
      <c r="E532" s="112"/>
      <c r="F532" s="386"/>
      <c r="G532" s="342"/>
      <c r="H532" s="342"/>
    </row>
    <row r="533" spans="1:8" s="343" customFormat="1" ht="12.75" customHeight="1">
      <c r="A533" s="344"/>
      <c r="B533" s="349" t="s">
        <v>536</v>
      </c>
      <c r="C533" s="350">
        <v>1</v>
      </c>
      <c r="D533" s="342"/>
      <c r="E533" s="112"/>
      <c r="F533" s="342">
        <f>C533*E533</f>
        <v>0</v>
      </c>
      <c r="G533" s="342"/>
      <c r="H533" s="342"/>
    </row>
    <row r="534" spans="1:8" s="343" customFormat="1" ht="12.75" customHeight="1">
      <c r="A534" s="344"/>
      <c r="B534" s="349" t="s">
        <v>537</v>
      </c>
      <c r="C534" s="350">
        <v>1</v>
      </c>
      <c r="D534" s="342"/>
      <c r="E534" s="112"/>
      <c r="F534" s="342">
        <f>C534*E534</f>
        <v>0</v>
      </c>
      <c r="G534" s="342"/>
      <c r="H534" s="342"/>
    </row>
    <row r="535" spans="1:8" s="343" customFormat="1" ht="12.75" customHeight="1">
      <c r="A535" s="384"/>
      <c r="B535" s="541"/>
      <c r="C535" s="386"/>
      <c r="D535" s="342"/>
      <c r="E535" s="112"/>
      <c r="F535" s="342"/>
      <c r="G535" s="342"/>
      <c r="H535" s="342"/>
    </row>
    <row r="536" spans="1:8" s="343" customFormat="1" ht="72" customHeight="1">
      <c r="A536" s="306">
        <v>23</v>
      </c>
      <c r="B536" s="590" t="s">
        <v>538</v>
      </c>
      <c r="C536" s="350"/>
      <c r="D536" s="342"/>
      <c r="E536" s="112"/>
      <c r="F536" s="342"/>
      <c r="G536" s="342"/>
      <c r="H536" s="342"/>
    </row>
    <row r="537" spans="1:8" s="343" customFormat="1" ht="12">
      <c r="A537" s="344"/>
      <c r="B537" s="342"/>
      <c r="C537" s="350"/>
      <c r="D537" s="342"/>
      <c r="E537" s="112"/>
      <c r="F537" s="342"/>
      <c r="G537" s="342"/>
      <c r="H537" s="342"/>
    </row>
    <row r="538" spans="1:8" s="343" customFormat="1" ht="12">
      <c r="A538" s="344"/>
      <c r="B538" s="342" t="s">
        <v>6</v>
      </c>
      <c r="C538" s="350">
        <v>1</v>
      </c>
      <c r="D538" s="342"/>
      <c r="E538" s="112"/>
      <c r="F538" s="343">
        <f>C538*E538</f>
        <v>0</v>
      </c>
      <c r="G538" s="342"/>
      <c r="H538" s="342"/>
    </row>
    <row r="539" spans="1:8" s="599" customFormat="1" ht="12.75">
      <c r="A539" s="595"/>
      <c r="B539" s="597"/>
      <c r="C539" s="598"/>
      <c r="D539" s="594"/>
      <c r="E539" s="658"/>
      <c r="F539" s="343"/>
    </row>
    <row r="540" spans="1:8" s="343" customFormat="1" ht="24">
      <c r="A540" s="306">
        <v>24</v>
      </c>
      <c r="B540" s="561" t="s">
        <v>539</v>
      </c>
      <c r="C540" s="369"/>
      <c r="D540" s="342"/>
      <c r="E540" s="112"/>
      <c r="F540" s="342"/>
      <c r="G540" s="342"/>
      <c r="H540" s="342"/>
    </row>
    <row r="541" spans="1:8" s="343" customFormat="1" ht="12">
      <c r="A541" s="390"/>
      <c r="C541" s="369"/>
      <c r="D541" s="342"/>
      <c r="E541" s="112"/>
      <c r="F541" s="342"/>
      <c r="G541" s="342"/>
      <c r="H541" s="342"/>
    </row>
    <row r="542" spans="1:8" s="343" customFormat="1" ht="12">
      <c r="A542" s="390"/>
      <c r="B542" s="391" t="s">
        <v>462</v>
      </c>
      <c r="C542" s="369">
        <v>1</v>
      </c>
      <c r="D542" s="342"/>
      <c r="E542" s="112"/>
      <c r="F542" s="342">
        <f>C542*E542</f>
        <v>0</v>
      </c>
      <c r="G542" s="342"/>
      <c r="H542" s="342"/>
    </row>
    <row r="543" spans="1:8" s="343" customFormat="1" ht="12">
      <c r="A543" s="390"/>
      <c r="B543" s="600"/>
      <c r="C543" s="369"/>
      <c r="D543" s="342"/>
      <c r="E543" s="112"/>
      <c r="F543" s="342"/>
      <c r="G543" s="342"/>
      <c r="H543" s="342"/>
    </row>
    <row r="544" spans="1:8" s="381" customFormat="1" ht="35.25" customHeight="1">
      <c r="A544" s="306">
        <v>25</v>
      </c>
      <c r="B544" s="501" t="s">
        <v>540</v>
      </c>
      <c r="C544" s="331"/>
      <c r="D544" s="331"/>
      <c r="E544" s="124"/>
      <c r="F544" s="331"/>
      <c r="G544" s="330"/>
      <c r="H544" s="330"/>
    </row>
    <row r="545" spans="1:8" s="381" customFormat="1" ht="12.75">
      <c r="A545" s="382"/>
      <c r="B545" s="331"/>
      <c r="C545" s="601" t="s">
        <v>6</v>
      </c>
      <c r="D545" s="331"/>
      <c r="E545" s="124"/>
      <c r="F545" s="329"/>
      <c r="G545" s="330"/>
      <c r="H545" s="330"/>
    </row>
    <row r="546" spans="1:8" s="381" customFormat="1" ht="12.75" customHeight="1">
      <c r="A546" s="382"/>
      <c r="B546" s="501" t="s">
        <v>462</v>
      </c>
      <c r="C546" s="332">
        <v>2</v>
      </c>
      <c r="D546" s="331"/>
      <c r="E546" s="124"/>
      <c r="F546" s="331">
        <f>C546*E546</f>
        <v>0</v>
      </c>
      <c r="G546" s="330"/>
      <c r="H546" s="330"/>
    </row>
    <row r="547" spans="1:8" s="381" customFormat="1" ht="12.75" customHeight="1">
      <c r="A547" s="382"/>
      <c r="B547" s="501"/>
      <c r="C547" s="332"/>
      <c r="D547" s="331"/>
      <c r="E547" s="124"/>
      <c r="F547" s="331"/>
      <c r="G547" s="330"/>
      <c r="H547" s="330"/>
    </row>
    <row r="548" spans="1:8" s="465" customFormat="1" ht="37.5" customHeight="1">
      <c r="A548" s="306">
        <v>26</v>
      </c>
      <c r="B548" s="387" t="s">
        <v>541</v>
      </c>
      <c r="C548" s="602"/>
      <c r="D548" s="461"/>
      <c r="E548" s="126"/>
      <c r="F548" s="461"/>
    </row>
    <row r="549" spans="1:8" s="465" customFormat="1" ht="12.75" customHeight="1">
      <c r="A549" s="504"/>
      <c r="B549" s="353"/>
      <c r="C549" s="603" t="s">
        <v>6</v>
      </c>
      <c r="D549" s="461"/>
      <c r="E549" s="126"/>
      <c r="F549" s="461"/>
    </row>
    <row r="550" spans="1:8" s="465" customFormat="1" ht="12.75">
      <c r="A550" s="504"/>
      <c r="B550" s="387" t="s">
        <v>542</v>
      </c>
      <c r="C550" s="490">
        <v>1</v>
      </c>
      <c r="D550" s="461"/>
      <c r="E550" s="126"/>
      <c r="F550" s="331">
        <f>C550*E550</f>
        <v>0</v>
      </c>
    </row>
    <row r="551" spans="1:8" s="379" customFormat="1" ht="12.75">
      <c r="A551" s="604"/>
      <c r="B551" s="600"/>
      <c r="C551" s="593"/>
      <c r="D551" s="342"/>
      <c r="E551" s="112"/>
      <c r="F551" s="342"/>
      <c r="G551" s="378"/>
      <c r="H551" s="378"/>
    </row>
    <row r="552" spans="1:8" s="378" customFormat="1" ht="22.5" customHeight="1">
      <c r="A552" s="306">
        <v>27</v>
      </c>
      <c r="B552" s="392" t="s">
        <v>543</v>
      </c>
      <c r="C552" s="386"/>
      <c r="E552" s="112"/>
      <c r="F552" s="342"/>
    </row>
    <row r="553" spans="1:8" s="378" customFormat="1" ht="12.75">
      <c r="A553" s="393"/>
      <c r="B553" s="392"/>
      <c r="C553" s="394" t="s">
        <v>6</v>
      </c>
      <c r="E553" s="112"/>
      <c r="F553" s="342"/>
    </row>
    <row r="554" spans="1:8" s="378" customFormat="1" ht="13.5" customHeight="1">
      <c r="A554" s="393"/>
      <c r="B554" s="392" t="s">
        <v>544</v>
      </c>
      <c r="C554" s="386">
        <v>10</v>
      </c>
      <c r="E554" s="112"/>
      <c r="F554" s="342">
        <f>C554*E554</f>
        <v>0</v>
      </c>
    </row>
    <row r="555" spans="1:8" s="378" customFormat="1" ht="13.5" customHeight="1">
      <c r="A555" s="393"/>
      <c r="B555" s="392"/>
      <c r="C555" s="386"/>
      <c r="E555" s="112"/>
      <c r="F555" s="342"/>
    </row>
    <row r="556" spans="1:8" s="606" customFormat="1" ht="36.75" customHeight="1">
      <c r="A556" s="306">
        <v>28</v>
      </c>
      <c r="B556" s="605" t="s">
        <v>545</v>
      </c>
      <c r="E556" s="116"/>
      <c r="F556" s="343"/>
    </row>
    <row r="557" spans="1:8" s="606" customFormat="1" ht="12">
      <c r="A557" s="607"/>
      <c r="B557" s="608"/>
      <c r="C557" s="608"/>
      <c r="E557" s="116"/>
      <c r="F557" s="538"/>
    </row>
    <row r="558" spans="1:8" s="606" customFormat="1" ht="12">
      <c r="A558" s="607"/>
      <c r="B558" s="608" t="s">
        <v>119</v>
      </c>
      <c r="C558" s="562">
        <v>20</v>
      </c>
      <c r="E558" s="116"/>
      <c r="F558" s="342">
        <f>C558*E558</f>
        <v>0</v>
      </c>
    </row>
    <row r="559" spans="1:8" s="342" customFormat="1" ht="12">
      <c r="A559" s="390"/>
      <c r="B559" s="600"/>
      <c r="C559" s="369"/>
      <c r="E559" s="112"/>
    </row>
    <row r="560" spans="1:8" s="342" customFormat="1" ht="24">
      <c r="A560" s="306">
        <v>29</v>
      </c>
      <c r="B560" s="561" t="s">
        <v>546</v>
      </c>
      <c r="C560" s="369"/>
      <c r="E560" s="112"/>
    </row>
    <row r="561" spans="1:6" s="342" customFormat="1" ht="12">
      <c r="A561" s="390"/>
      <c r="B561" s="343"/>
      <c r="C561" s="369"/>
      <c r="E561" s="112"/>
    </row>
    <row r="562" spans="1:6" s="342" customFormat="1" ht="12">
      <c r="A562" s="390"/>
      <c r="B562" s="391" t="s">
        <v>462</v>
      </c>
      <c r="C562" s="369">
        <v>1</v>
      </c>
      <c r="E562" s="112"/>
      <c r="F562" s="342">
        <f>C562*E562</f>
        <v>0</v>
      </c>
    </row>
    <row r="563" spans="1:6" s="342" customFormat="1" ht="12">
      <c r="A563" s="390"/>
      <c r="B563" s="600"/>
      <c r="C563" s="369"/>
      <c r="E563" s="112"/>
    </row>
    <row r="564" spans="1:6" s="342" customFormat="1" ht="24">
      <c r="A564" s="306">
        <f>MAX($A$6:A562)+1</f>
        <v>30</v>
      </c>
      <c r="B564" s="349" t="s">
        <v>547</v>
      </c>
      <c r="E564" s="112"/>
    </row>
    <row r="565" spans="1:6" s="342" customFormat="1" ht="12">
      <c r="A565" s="344"/>
      <c r="B565" s="376"/>
      <c r="C565" s="371"/>
      <c r="E565" s="112"/>
    </row>
    <row r="566" spans="1:6" s="342" customFormat="1" ht="13.5" customHeight="1">
      <c r="A566" s="344"/>
      <c r="B566" s="342" t="s">
        <v>462</v>
      </c>
      <c r="C566" s="371">
        <v>1</v>
      </c>
      <c r="E566" s="112"/>
      <c r="F566" s="342">
        <f>C566*E566</f>
        <v>0</v>
      </c>
    </row>
    <row r="567" spans="1:6" s="342" customFormat="1" ht="12.75" customHeight="1">
      <c r="A567" s="344"/>
      <c r="C567" s="371"/>
      <c r="E567" s="112"/>
    </row>
    <row r="568" spans="1:6" s="342" customFormat="1" ht="23.25" customHeight="1">
      <c r="A568" s="306">
        <f>MAX($A$6:A566)+1</f>
        <v>31</v>
      </c>
      <c r="B568" s="349" t="s">
        <v>548</v>
      </c>
      <c r="E568" s="112"/>
    </row>
    <row r="569" spans="1:6" s="342" customFormat="1" ht="12">
      <c r="A569" s="344"/>
      <c r="B569" s="376"/>
      <c r="C569" s="371"/>
      <c r="E569" s="112"/>
    </row>
    <row r="570" spans="1:6" s="342" customFormat="1" ht="13.5" customHeight="1">
      <c r="A570" s="344"/>
      <c r="B570" s="342" t="s">
        <v>462</v>
      </c>
      <c r="C570" s="371">
        <v>1</v>
      </c>
      <c r="E570" s="112"/>
      <c r="F570" s="342">
        <f>C570*E570</f>
        <v>0</v>
      </c>
    </row>
    <row r="571" spans="1:6" s="342" customFormat="1" ht="12.75" customHeight="1">
      <c r="A571" s="344"/>
      <c r="B571" s="557"/>
      <c r="C571" s="371"/>
      <c r="E571" s="112"/>
    </row>
    <row r="572" spans="1:6" s="342" customFormat="1" ht="24" customHeight="1">
      <c r="A572" s="306">
        <f>MAX($A$6:A570)+1</f>
        <v>32</v>
      </c>
      <c r="B572" s="395" t="s">
        <v>467</v>
      </c>
      <c r="E572" s="112"/>
    </row>
    <row r="573" spans="1:6" s="342" customFormat="1" ht="12">
      <c r="A573" s="344"/>
      <c r="C573" s="350"/>
      <c r="E573" s="112"/>
    </row>
    <row r="574" spans="1:6" s="342" customFormat="1" ht="12">
      <c r="A574" s="384"/>
      <c r="B574" s="376" t="s">
        <v>468</v>
      </c>
      <c r="C574" s="350"/>
      <c r="E574" s="116"/>
      <c r="F574" s="342">
        <f>0.04*SUM(F441:F570)</f>
        <v>0</v>
      </c>
    </row>
    <row r="575" spans="1:6" s="342" customFormat="1" ht="15" customHeight="1" thickBot="1">
      <c r="A575" s="344"/>
      <c r="C575" s="350"/>
      <c r="E575" s="112"/>
    </row>
    <row r="576" spans="1:6" s="342" customFormat="1" ht="12.75" thickTop="1">
      <c r="A576" s="396"/>
      <c r="B576" s="397" t="s">
        <v>703</v>
      </c>
      <c r="C576" s="398"/>
      <c r="D576" s="397"/>
      <c r="E576" s="659"/>
      <c r="F576" s="399">
        <f>SUM(F441:F574)</f>
        <v>0</v>
      </c>
    </row>
    <row r="577" spans="1:8" s="343" customFormat="1" ht="12">
      <c r="A577" s="344"/>
      <c r="B577" s="557"/>
      <c r="C577" s="350"/>
      <c r="D577" s="342"/>
      <c r="E577" s="112"/>
      <c r="F577" s="342"/>
      <c r="G577" s="342"/>
      <c r="H577" s="342"/>
    </row>
    <row r="578" spans="1:8" s="343" customFormat="1" ht="12">
      <c r="A578" s="344"/>
      <c r="B578" s="557"/>
      <c r="C578" s="350"/>
      <c r="D578" s="342"/>
      <c r="E578" s="112"/>
      <c r="F578" s="342"/>
      <c r="G578" s="342"/>
      <c r="H578" s="342"/>
    </row>
    <row r="579" spans="1:8" s="288" customFormat="1" ht="19.5" customHeight="1">
      <c r="A579" s="284"/>
      <c r="B579" s="285" t="s">
        <v>704</v>
      </c>
      <c r="C579" s="286"/>
      <c r="D579" s="287"/>
      <c r="E579" s="121"/>
    </row>
    <row r="580" spans="1:8" s="292" customFormat="1" ht="13.5" thickBot="1">
      <c r="A580" s="289"/>
      <c r="B580" s="290" t="s">
        <v>609</v>
      </c>
      <c r="C580" s="291"/>
      <c r="E580" s="114"/>
    </row>
    <row r="581" spans="1:8" s="292" customFormat="1" ht="14.25" thickTop="1" thickBot="1">
      <c r="A581" s="609"/>
      <c r="B581" s="294" t="s">
        <v>610</v>
      </c>
      <c r="C581" s="468" t="s">
        <v>611</v>
      </c>
      <c r="D581" s="469"/>
      <c r="E581" s="451" t="s">
        <v>612</v>
      </c>
      <c r="F581" s="298" t="s">
        <v>613</v>
      </c>
    </row>
    <row r="582" spans="1:8" s="300" customFormat="1" ht="12.75" customHeight="1" thickTop="1">
      <c r="A582" s="289"/>
      <c r="B582" s="610"/>
      <c r="C582" s="292"/>
      <c r="D582" s="292"/>
      <c r="E582" s="114"/>
      <c r="F582" s="292"/>
    </row>
    <row r="583" spans="1:8" s="305" customFormat="1" ht="50.25" customHeight="1">
      <c r="A583" s="301"/>
      <c r="B583" s="302" t="s">
        <v>549</v>
      </c>
      <c r="C583" s="303"/>
      <c r="D583" s="304"/>
      <c r="E583" s="123"/>
    </row>
    <row r="584" spans="1:8" s="305" customFormat="1" ht="49.5" customHeight="1">
      <c r="A584" s="301"/>
      <c r="B584" s="302" t="s">
        <v>550</v>
      </c>
      <c r="C584" s="303"/>
      <c r="D584" s="304"/>
      <c r="E584" s="123"/>
    </row>
    <row r="585" spans="1:8" s="305" customFormat="1" ht="10.5" customHeight="1">
      <c r="A585" s="301"/>
      <c r="B585" s="611"/>
      <c r="C585" s="303"/>
      <c r="D585" s="304"/>
      <c r="E585" s="123"/>
    </row>
    <row r="586" spans="1:8" s="280" customFormat="1" ht="36" customHeight="1">
      <c r="A586" s="306">
        <f>MAX(A$6:A$9)+1</f>
        <v>1</v>
      </c>
      <c r="B586" s="307" t="s">
        <v>551</v>
      </c>
      <c r="C586" s="612"/>
      <c r="E586" s="103"/>
    </row>
    <row r="587" spans="1:8" s="280" customFormat="1" ht="12">
      <c r="A587" s="309"/>
      <c r="B587" s="300"/>
      <c r="C587" s="310" t="s">
        <v>41</v>
      </c>
      <c r="E587" s="103"/>
    </row>
    <row r="588" spans="1:8" s="280" customFormat="1" ht="12">
      <c r="A588" s="309"/>
      <c r="B588" s="307" t="s">
        <v>552</v>
      </c>
      <c r="C588" s="308">
        <v>10</v>
      </c>
      <c r="E588" s="103"/>
      <c r="F588" s="280">
        <f>C588*E588</f>
        <v>0</v>
      </c>
    </row>
    <row r="589" spans="1:8" s="280" customFormat="1" ht="12">
      <c r="A589" s="309"/>
      <c r="B589" s="613"/>
      <c r="C589" s="308"/>
      <c r="E589" s="103"/>
    </row>
    <row r="590" spans="1:8" s="280" customFormat="1" ht="12.75" customHeight="1">
      <c r="A590" s="306">
        <v>2</v>
      </c>
      <c r="B590" s="307" t="s">
        <v>553</v>
      </c>
      <c r="C590" s="612"/>
      <c r="E590" s="103"/>
    </row>
    <row r="591" spans="1:8" s="280" customFormat="1" ht="12">
      <c r="A591" s="309"/>
      <c r="B591" s="300"/>
      <c r="C591" s="310" t="s">
        <v>6</v>
      </c>
      <c r="E591" s="103"/>
    </row>
    <row r="592" spans="1:8" s="280" customFormat="1" ht="12">
      <c r="A592" s="309"/>
      <c r="B592" s="307" t="s">
        <v>554</v>
      </c>
      <c r="C592" s="308">
        <v>12</v>
      </c>
      <c r="E592" s="103"/>
      <c r="F592" s="280">
        <f>C592*E592</f>
        <v>0</v>
      </c>
    </row>
    <row r="593" spans="1:6" s="280" customFormat="1" ht="9" customHeight="1">
      <c r="A593" s="309"/>
      <c r="B593" s="613"/>
      <c r="C593" s="308"/>
      <c r="E593" s="103"/>
    </row>
    <row r="594" spans="1:6" s="280" customFormat="1" ht="12.75" customHeight="1">
      <c r="A594" s="306">
        <v>3</v>
      </c>
      <c r="B594" s="307" t="s">
        <v>555</v>
      </c>
      <c r="C594" s="612"/>
      <c r="E594" s="103"/>
    </row>
    <row r="595" spans="1:6" s="280" customFormat="1" ht="12">
      <c r="A595" s="309"/>
      <c r="B595" s="300"/>
      <c r="C595" s="310" t="s">
        <v>6</v>
      </c>
      <c r="E595" s="103"/>
    </row>
    <row r="596" spans="1:6" s="280" customFormat="1" ht="12">
      <c r="A596" s="309"/>
      <c r="B596" s="307" t="s">
        <v>556</v>
      </c>
      <c r="C596" s="308">
        <v>2</v>
      </c>
      <c r="E596" s="103"/>
      <c r="F596" s="280">
        <f>C596*E596</f>
        <v>0</v>
      </c>
    </row>
    <row r="597" spans="1:6" s="280" customFormat="1" ht="12">
      <c r="A597" s="309"/>
      <c r="B597" s="307"/>
      <c r="C597" s="308"/>
      <c r="E597" s="103"/>
    </row>
    <row r="598" spans="1:6" s="300" customFormat="1" ht="12.75" customHeight="1">
      <c r="A598" s="306">
        <v>4</v>
      </c>
      <c r="B598" s="311" t="s">
        <v>557</v>
      </c>
      <c r="C598" s="614"/>
      <c r="E598" s="109"/>
    </row>
    <row r="599" spans="1:6" s="300" customFormat="1" ht="14.25" customHeight="1">
      <c r="A599" s="313"/>
      <c r="B599" s="311"/>
      <c r="C599" s="314" t="s">
        <v>6</v>
      </c>
      <c r="E599" s="109"/>
    </row>
    <row r="600" spans="1:6" s="300" customFormat="1" ht="14.25" customHeight="1">
      <c r="A600" s="315"/>
      <c r="B600" s="300" t="s">
        <v>558</v>
      </c>
      <c r="C600" s="316">
        <v>2</v>
      </c>
      <c r="E600" s="109"/>
      <c r="F600" s="280">
        <f t="shared" ref="F600:F601" si="15">C600*E600</f>
        <v>0</v>
      </c>
    </row>
    <row r="601" spans="1:6" s="300" customFormat="1" ht="14.25" customHeight="1">
      <c r="A601" s="315"/>
      <c r="B601" s="300" t="s">
        <v>559</v>
      </c>
      <c r="C601" s="316">
        <v>2</v>
      </c>
      <c r="E601" s="109"/>
      <c r="F601" s="280">
        <f t="shared" si="15"/>
        <v>0</v>
      </c>
    </row>
    <row r="602" spans="1:6" s="300" customFormat="1" ht="12">
      <c r="A602" s="324"/>
      <c r="B602" s="615"/>
      <c r="C602" s="318"/>
      <c r="E602" s="103"/>
      <c r="F602" s="280"/>
    </row>
    <row r="603" spans="1:6" s="300" customFormat="1" ht="24">
      <c r="A603" s="306">
        <f>MAX($A582:A602)+1</f>
        <v>5</v>
      </c>
      <c r="B603" s="327" t="s">
        <v>560</v>
      </c>
      <c r="C603" s="318"/>
      <c r="E603" s="109"/>
    </row>
    <row r="604" spans="1:6" s="300" customFormat="1" ht="12">
      <c r="A604" s="317"/>
      <c r="C604" s="318"/>
      <c r="E604" s="109"/>
    </row>
    <row r="605" spans="1:6" s="300" customFormat="1" ht="12">
      <c r="A605" s="317"/>
      <c r="B605" s="300" t="s">
        <v>537</v>
      </c>
      <c r="C605" s="318">
        <v>1</v>
      </c>
      <c r="E605" s="109"/>
      <c r="F605" s="280">
        <f>C605*E605</f>
        <v>0</v>
      </c>
    </row>
    <row r="606" spans="1:6" s="300" customFormat="1" ht="12">
      <c r="A606" s="317"/>
      <c r="B606" s="616"/>
      <c r="C606" s="318"/>
      <c r="E606" s="109"/>
      <c r="F606" s="280"/>
    </row>
    <row r="607" spans="1:6" s="300" customFormat="1" ht="12">
      <c r="A607" s="306">
        <f>MAX($A581:A606)+1</f>
        <v>6</v>
      </c>
      <c r="B607" s="319" t="s">
        <v>561</v>
      </c>
      <c r="C607" s="617"/>
      <c r="E607" s="109"/>
    </row>
    <row r="608" spans="1:6" s="300" customFormat="1" ht="12">
      <c r="A608" s="313"/>
      <c r="C608" s="318" t="s">
        <v>6</v>
      </c>
      <c r="E608" s="109"/>
    </row>
    <row r="609" spans="1:6" s="300" customFormat="1" ht="12" customHeight="1">
      <c r="A609" s="315"/>
      <c r="B609" s="300" t="s">
        <v>562</v>
      </c>
      <c r="C609" s="318">
        <v>1</v>
      </c>
      <c r="E609" s="109"/>
      <c r="F609" s="312">
        <f>E609*C609</f>
        <v>0</v>
      </c>
    </row>
    <row r="610" spans="1:6" s="300" customFormat="1" ht="9.75" customHeight="1">
      <c r="A610" s="317"/>
      <c r="B610" s="616"/>
      <c r="C610" s="316"/>
      <c r="E610" s="109"/>
    </row>
    <row r="611" spans="1:6" s="300" customFormat="1" ht="38.25" customHeight="1">
      <c r="A611" s="306">
        <v>7</v>
      </c>
      <c r="B611" s="307" t="s">
        <v>563</v>
      </c>
      <c r="C611" s="320"/>
      <c r="E611" s="109"/>
    </row>
    <row r="612" spans="1:6" s="300" customFormat="1" ht="12">
      <c r="A612" s="317"/>
      <c r="C612" s="320" t="s">
        <v>6</v>
      </c>
      <c r="E612" s="109"/>
    </row>
    <row r="613" spans="1:6" s="300" customFormat="1" ht="12">
      <c r="A613" s="317"/>
      <c r="B613" s="300" t="s">
        <v>564</v>
      </c>
      <c r="C613" s="316">
        <v>2</v>
      </c>
      <c r="E613" s="109"/>
      <c r="F613" s="280">
        <f>C613*E613</f>
        <v>0</v>
      </c>
    </row>
    <row r="614" spans="1:6" s="534" customFormat="1" ht="12">
      <c r="B614" s="300"/>
      <c r="E614" s="105"/>
      <c r="F614" s="618"/>
    </row>
    <row r="615" spans="1:6" s="300" customFormat="1" ht="36.75" customHeight="1">
      <c r="A615" s="306">
        <v>8</v>
      </c>
      <c r="B615" s="307" t="s">
        <v>565</v>
      </c>
      <c r="C615" s="617"/>
      <c r="E615" s="109"/>
    </row>
    <row r="616" spans="1:6" s="300" customFormat="1" ht="12" customHeight="1">
      <c r="A616" s="324"/>
      <c r="C616" s="314" t="s">
        <v>6</v>
      </c>
      <c r="E616" s="109"/>
    </row>
    <row r="617" spans="1:6" s="300" customFormat="1" ht="12">
      <c r="A617" s="317"/>
      <c r="B617" s="300" t="s">
        <v>566</v>
      </c>
      <c r="C617" s="318">
        <v>1</v>
      </c>
      <c r="E617" s="109"/>
      <c r="F617" s="280">
        <f>C617*E617</f>
        <v>0</v>
      </c>
    </row>
    <row r="618" spans="1:6" s="300" customFormat="1" ht="12">
      <c r="A618" s="317"/>
      <c r="C618" s="318"/>
      <c r="E618" s="109"/>
      <c r="F618" s="280"/>
    </row>
    <row r="619" spans="1:6" s="282" customFormat="1" ht="12.75">
      <c r="A619" s="306">
        <v>9</v>
      </c>
      <c r="B619" s="311" t="s">
        <v>567</v>
      </c>
      <c r="C619" s="619"/>
      <c r="D619" s="280"/>
      <c r="E619" s="103"/>
      <c r="F619" s="280"/>
    </row>
    <row r="620" spans="1:6" s="282" customFormat="1" ht="12.75">
      <c r="A620" s="620"/>
      <c r="B620" s="300"/>
      <c r="C620" s="314" t="s">
        <v>6</v>
      </c>
      <c r="D620" s="280"/>
      <c r="E620" s="103"/>
      <c r="F620" s="280"/>
    </row>
    <row r="621" spans="1:6" s="292" customFormat="1" ht="12.75">
      <c r="A621" s="620"/>
      <c r="B621" s="300" t="s">
        <v>537</v>
      </c>
      <c r="C621" s="308">
        <v>2</v>
      </c>
      <c r="D621" s="280"/>
      <c r="E621" s="103"/>
      <c r="F621" s="280">
        <f>C621*E621</f>
        <v>0</v>
      </c>
    </row>
    <row r="622" spans="1:6" s="300" customFormat="1" ht="12">
      <c r="A622" s="317"/>
      <c r="B622" s="616"/>
      <c r="C622" s="318"/>
      <c r="E622" s="109"/>
    </row>
    <row r="623" spans="1:6" s="280" customFormat="1" ht="60.75" customHeight="1">
      <c r="A623" s="306">
        <v>10</v>
      </c>
      <c r="B623" s="307" t="s">
        <v>568</v>
      </c>
      <c r="C623" s="619"/>
      <c r="E623" s="103"/>
    </row>
    <row r="624" spans="1:6" s="280" customFormat="1" ht="12">
      <c r="A624" s="322"/>
      <c r="B624" s="300"/>
      <c r="C624" s="308"/>
      <c r="E624" s="103"/>
    </row>
    <row r="625" spans="1:6" s="280" customFormat="1" ht="12">
      <c r="A625" s="322"/>
      <c r="B625" s="323" t="s">
        <v>462</v>
      </c>
      <c r="C625" s="308">
        <v>1</v>
      </c>
      <c r="E625" s="103"/>
      <c r="F625" s="280">
        <f>C625*E625</f>
        <v>0</v>
      </c>
    </row>
    <row r="626" spans="1:6" s="280" customFormat="1" ht="12">
      <c r="A626" s="322"/>
      <c r="B626" s="621"/>
      <c r="C626" s="308"/>
      <c r="E626" s="103"/>
    </row>
    <row r="627" spans="1:6" s="280" customFormat="1" ht="12">
      <c r="A627" s="322"/>
      <c r="B627" s="621"/>
      <c r="C627" s="308"/>
      <c r="E627" s="103"/>
    </row>
    <row r="628" spans="1:6" s="300" customFormat="1" ht="33.75" customHeight="1">
      <c r="A628" s="306">
        <v>11</v>
      </c>
      <c r="B628" s="307" t="s">
        <v>569</v>
      </c>
      <c r="C628" s="614"/>
      <c r="E628" s="109"/>
    </row>
    <row r="629" spans="1:6" s="300" customFormat="1" ht="12">
      <c r="A629" s="324"/>
      <c r="B629" s="307"/>
      <c r="C629" s="312"/>
      <c r="E629" s="109"/>
    </row>
    <row r="630" spans="1:6" s="300" customFormat="1" ht="12">
      <c r="A630" s="317"/>
      <c r="B630" s="300" t="s">
        <v>570</v>
      </c>
      <c r="C630" s="316">
        <v>4</v>
      </c>
      <c r="E630" s="109"/>
      <c r="F630" s="280">
        <f>C630*E630</f>
        <v>0</v>
      </c>
    </row>
    <row r="631" spans="1:6" s="300" customFormat="1" ht="12">
      <c r="A631" s="324"/>
      <c r="B631" s="615"/>
      <c r="C631" s="318"/>
      <c r="E631" s="109"/>
    </row>
    <row r="632" spans="1:6" s="300" customFormat="1" ht="24">
      <c r="A632" s="306">
        <v>12</v>
      </c>
      <c r="B632" s="307" t="s">
        <v>571</v>
      </c>
      <c r="C632" s="312"/>
      <c r="E632" s="109"/>
    </row>
    <row r="633" spans="1:6" s="300" customFormat="1" ht="12">
      <c r="A633" s="324"/>
      <c r="C633" s="312"/>
      <c r="E633" s="109"/>
    </row>
    <row r="634" spans="1:6" s="300" customFormat="1" ht="12">
      <c r="A634" s="324"/>
      <c r="B634" s="300" t="s">
        <v>462</v>
      </c>
      <c r="C634" s="312">
        <v>1</v>
      </c>
      <c r="E634" s="109"/>
      <c r="F634" s="280">
        <f>C634*E634</f>
        <v>0</v>
      </c>
    </row>
    <row r="635" spans="1:6" s="300" customFormat="1" ht="12">
      <c r="A635" s="324"/>
      <c r="B635" s="616"/>
      <c r="C635" s="312"/>
      <c r="E635" s="109"/>
      <c r="F635" s="280"/>
    </row>
    <row r="636" spans="1:6" s="300" customFormat="1" ht="87.75" customHeight="1">
      <c r="A636" s="306">
        <v>13</v>
      </c>
      <c r="B636" s="326" t="s">
        <v>572</v>
      </c>
      <c r="E636" s="109"/>
    </row>
    <row r="637" spans="1:6" s="300" customFormat="1" ht="12">
      <c r="A637" s="324"/>
      <c r="B637" s="325"/>
      <c r="C637" s="327"/>
      <c r="E637" s="109"/>
      <c r="F637" s="312"/>
    </row>
    <row r="638" spans="1:6" s="300" customFormat="1" ht="12">
      <c r="A638" s="324"/>
      <c r="B638" s="325" t="s">
        <v>462</v>
      </c>
      <c r="C638" s="318">
        <v>1</v>
      </c>
      <c r="E638" s="103"/>
      <c r="F638" s="280">
        <f>C638*E638</f>
        <v>0</v>
      </c>
    </row>
    <row r="639" spans="1:6" s="300" customFormat="1" ht="12">
      <c r="A639" s="324"/>
      <c r="B639" s="325"/>
      <c r="C639" s="318"/>
      <c r="E639" s="103"/>
      <c r="F639" s="280"/>
    </row>
    <row r="640" spans="1:6" s="292" customFormat="1" ht="48">
      <c r="A640" s="306">
        <v>14</v>
      </c>
      <c r="B640" s="622" t="s">
        <v>573</v>
      </c>
      <c r="C640" s="316"/>
      <c r="D640" s="300"/>
      <c r="E640" s="109"/>
      <c r="F640" s="300"/>
    </row>
    <row r="641" spans="1:6" s="292" customFormat="1" ht="12.75">
      <c r="A641" s="623"/>
      <c r="B641" s="300"/>
      <c r="C641" s="320" t="s">
        <v>6</v>
      </c>
      <c r="D641" s="300"/>
      <c r="E641" s="109"/>
      <c r="F641" s="300"/>
    </row>
    <row r="642" spans="1:6" s="292" customFormat="1" ht="12.75">
      <c r="A642" s="623"/>
      <c r="B642" s="300" t="s">
        <v>574</v>
      </c>
      <c r="C642" s="316">
        <v>1</v>
      </c>
      <c r="D642" s="300"/>
      <c r="E642" s="109"/>
      <c r="F642" s="312">
        <f>E642*C642</f>
        <v>0</v>
      </c>
    </row>
    <row r="643" spans="1:6" s="292" customFormat="1" ht="12.75">
      <c r="A643" s="623"/>
      <c r="B643" s="300"/>
      <c r="C643" s="316"/>
      <c r="D643" s="300"/>
      <c r="E643" s="109"/>
      <c r="F643" s="312"/>
    </row>
    <row r="644" spans="1:6" s="292" customFormat="1" ht="13.5" customHeight="1">
      <c r="A644" s="306">
        <v>15</v>
      </c>
      <c r="B644" s="311" t="s">
        <v>575</v>
      </c>
      <c r="C644" s="614"/>
      <c r="D644" s="300"/>
      <c r="E644" s="109"/>
      <c r="F644" s="300"/>
    </row>
    <row r="645" spans="1:6" s="292" customFormat="1" ht="12.75">
      <c r="A645" s="313"/>
      <c r="B645" s="311"/>
      <c r="C645" s="314" t="s">
        <v>6</v>
      </c>
      <c r="D645" s="300"/>
      <c r="E645" s="109"/>
      <c r="F645" s="300"/>
    </row>
    <row r="646" spans="1:6" s="292" customFormat="1" ht="12.75">
      <c r="A646" s="315"/>
      <c r="B646" s="300" t="s">
        <v>576</v>
      </c>
      <c r="C646" s="316">
        <v>1</v>
      </c>
      <c r="D646" s="300"/>
      <c r="E646" s="109"/>
      <c r="F646" s="312">
        <f>E646*C646</f>
        <v>0</v>
      </c>
    </row>
    <row r="647" spans="1:6" s="282" customFormat="1" ht="12.75">
      <c r="A647" s="309"/>
      <c r="B647" s="624"/>
      <c r="C647" s="321"/>
      <c r="D647" s="280"/>
      <c r="E647" s="103"/>
      <c r="F647" s="280"/>
    </row>
    <row r="648" spans="1:6" s="282" customFormat="1" ht="48" customHeight="1">
      <c r="A648" s="306">
        <v>16</v>
      </c>
      <c r="B648" s="625" t="s">
        <v>577</v>
      </c>
      <c r="D648" s="321"/>
      <c r="E648" s="104"/>
    </row>
    <row r="649" spans="1:6" s="282" customFormat="1" ht="12" customHeight="1">
      <c r="A649" s="334"/>
      <c r="B649" s="625"/>
      <c r="D649" s="321"/>
      <c r="E649" s="104"/>
    </row>
    <row r="650" spans="1:6" s="282" customFormat="1" ht="14.25" customHeight="1">
      <c r="A650" s="334"/>
      <c r="B650" s="625" t="s">
        <v>6</v>
      </c>
      <c r="C650" s="280">
        <v>2</v>
      </c>
      <c r="D650" s="321"/>
      <c r="E650" s="104"/>
      <c r="F650" s="280">
        <f>C650*E650</f>
        <v>0</v>
      </c>
    </row>
    <row r="651" spans="1:6" s="330" customFormat="1" ht="13.5" customHeight="1">
      <c r="A651" s="333"/>
      <c r="B651" s="508"/>
      <c r="C651" s="329"/>
      <c r="E651" s="124"/>
      <c r="F651" s="332"/>
    </row>
    <row r="652" spans="1:6" s="330" customFormat="1" ht="26.25" customHeight="1">
      <c r="A652" s="306">
        <v>17</v>
      </c>
      <c r="B652" s="328" t="s">
        <v>578</v>
      </c>
      <c r="C652" s="329"/>
      <c r="E652" s="124"/>
      <c r="F652" s="332"/>
    </row>
    <row r="653" spans="1:6" s="330" customFormat="1" ht="12.75">
      <c r="A653" s="333"/>
      <c r="B653" s="328"/>
      <c r="C653" s="329"/>
      <c r="E653" s="124"/>
      <c r="F653" s="332"/>
    </row>
    <row r="654" spans="1:6" s="330" customFormat="1" ht="13.5" customHeight="1">
      <c r="A654" s="333"/>
      <c r="B654" s="328" t="s">
        <v>6</v>
      </c>
      <c r="C654" s="329">
        <v>1</v>
      </c>
      <c r="E654" s="124"/>
      <c r="F654" s="332">
        <f>C654*E654</f>
        <v>0</v>
      </c>
    </row>
    <row r="655" spans="1:6" s="292" customFormat="1" ht="15" customHeight="1">
      <c r="A655" s="315"/>
      <c r="B655" s="311"/>
      <c r="C655" s="300"/>
      <c r="D655" s="300"/>
      <c r="E655" s="109"/>
      <c r="F655" s="300"/>
    </row>
    <row r="656" spans="1:6" s="292" customFormat="1" ht="36">
      <c r="A656" s="306">
        <v>18</v>
      </c>
      <c r="B656" s="327" t="s">
        <v>579</v>
      </c>
      <c r="C656" s="318"/>
      <c r="D656" s="300"/>
      <c r="E656" s="109"/>
      <c r="F656" s="300"/>
    </row>
    <row r="657" spans="1:8" s="292" customFormat="1" ht="12.75">
      <c r="A657" s="313"/>
      <c r="B657" s="327"/>
      <c r="C657" s="318"/>
      <c r="D657" s="300"/>
      <c r="E657" s="109"/>
      <c r="F657" s="300"/>
    </row>
    <row r="658" spans="1:8" s="282" customFormat="1" ht="12.75">
      <c r="A658" s="313"/>
      <c r="B658" s="327" t="s">
        <v>468</v>
      </c>
      <c r="C658" s="318"/>
      <c r="D658" s="300"/>
      <c r="E658" s="109"/>
      <c r="F658" s="280">
        <f>0.04*SUM(F577:F656)</f>
        <v>0</v>
      </c>
    </row>
    <row r="659" spans="1:8" s="282" customFormat="1" ht="13.5" thickBot="1">
      <c r="A659" s="334"/>
      <c r="B659" s="280"/>
      <c r="C659" s="335"/>
      <c r="D659" s="280"/>
      <c r="E659" s="103"/>
      <c r="F659" s="280"/>
    </row>
    <row r="660" spans="1:8" s="292" customFormat="1" ht="13.5" thickTop="1">
      <c r="A660" s="336"/>
      <c r="B660" s="337" t="s">
        <v>705</v>
      </c>
      <c r="C660" s="338"/>
      <c r="D660" s="337"/>
      <c r="E660" s="337"/>
      <c r="F660" s="339">
        <f>SUM(F577:F658)</f>
        <v>0</v>
      </c>
    </row>
    <row r="661" spans="1:8" s="292" customFormat="1" ht="12.75" customHeight="1">
      <c r="A661" s="626"/>
      <c r="B661" s="627"/>
      <c r="C661" s="291"/>
    </row>
    <row r="662" spans="1:8" s="292" customFormat="1" ht="14.25">
      <c r="A662" s="289"/>
      <c r="B662" s="628"/>
      <c r="C662" s="629"/>
    </row>
    <row r="663" spans="1:8" s="292" customFormat="1" ht="12.75">
      <c r="A663" s="626"/>
      <c r="B663" s="627"/>
      <c r="C663" s="291"/>
    </row>
    <row r="664" spans="1:8" s="401" customFormat="1" ht="18.75">
      <c r="A664" s="630" t="s">
        <v>706</v>
      </c>
      <c r="B664" s="631"/>
      <c r="C664" s="632"/>
      <c r="D664" s="632"/>
      <c r="E664" s="632"/>
      <c r="F664" s="632"/>
      <c r="H664" s="402"/>
    </row>
    <row r="665" spans="1:8" s="401" customFormat="1" ht="18.75">
      <c r="A665" s="630" t="s">
        <v>580</v>
      </c>
      <c r="B665" s="631"/>
      <c r="C665" s="632"/>
      <c r="D665" s="632"/>
      <c r="E665" s="632"/>
      <c r="F665" s="632"/>
      <c r="H665" s="402"/>
    </row>
    <row r="666" spans="1:8" s="401" customFormat="1" ht="15" customHeight="1">
      <c r="A666" s="631"/>
      <c r="B666" s="633"/>
      <c r="C666" s="634"/>
      <c r="D666" s="632"/>
      <c r="E666" s="632"/>
      <c r="F666" s="632"/>
      <c r="H666" s="402"/>
    </row>
    <row r="667" spans="1:8" s="409" customFormat="1" ht="15" customHeight="1">
      <c r="A667" s="405"/>
      <c r="B667" s="406" t="s">
        <v>581</v>
      </c>
      <c r="C667" s="407"/>
      <c r="D667" s="408"/>
      <c r="E667" s="635"/>
      <c r="F667" s="635"/>
      <c r="H667" s="410"/>
    </row>
    <row r="668" spans="1:8" s="401" customFormat="1" ht="15" customHeight="1">
      <c r="A668" s="631"/>
      <c r="B668" s="636"/>
      <c r="C668" s="632"/>
      <c r="D668" s="632"/>
      <c r="E668" s="632"/>
      <c r="F668" s="632"/>
      <c r="H668" s="402"/>
    </row>
    <row r="669" spans="1:8" s="401" customFormat="1" ht="15" customHeight="1">
      <c r="A669" s="631"/>
      <c r="B669" s="637"/>
      <c r="C669" s="638"/>
      <c r="D669" s="632"/>
      <c r="E669" s="632"/>
      <c r="F669" s="632"/>
      <c r="H669" s="402"/>
    </row>
    <row r="670" spans="1:8" s="401" customFormat="1" ht="15" customHeight="1">
      <c r="A670" s="631"/>
      <c r="B670" s="637"/>
      <c r="C670" s="638"/>
      <c r="D670" s="632"/>
      <c r="E670" s="632"/>
      <c r="F670" s="632"/>
      <c r="H670" s="402"/>
    </row>
    <row r="671" spans="1:8" s="401" customFormat="1" ht="18.75">
      <c r="A671" s="631"/>
      <c r="B671" s="639" t="s">
        <v>695</v>
      </c>
      <c r="C671" s="640" t="s">
        <v>410</v>
      </c>
      <c r="D671" s="640"/>
      <c r="E671" s="632"/>
      <c r="F671" s="641">
        <f>F392</f>
        <v>0</v>
      </c>
      <c r="H671" s="402"/>
    </row>
    <row r="672" spans="1:8" s="401" customFormat="1" ht="15" customHeight="1">
      <c r="A672" s="631"/>
      <c r="B672" s="637"/>
      <c r="C672" s="638"/>
      <c r="D672" s="632"/>
      <c r="E672" s="632"/>
      <c r="F672" s="632"/>
      <c r="H672" s="402"/>
    </row>
    <row r="673" spans="1:8" s="401" customFormat="1" ht="18.75">
      <c r="A673" s="631"/>
      <c r="B673" s="639" t="s">
        <v>696</v>
      </c>
      <c r="C673" s="640" t="s">
        <v>469</v>
      </c>
      <c r="D673" s="640"/>
      <c r="E673" s="632"/>
      <c r="F673" s="641">
        <f>F436</f>
        <v>0</v>
      </c>
      <c r="H673" s="402"/>
    </row>
    <row r="674" spans="1:8" s="401" customFormat="1" ht="15" customHeight="1">
      <c r="A674" s="631"/>
      <c r="B674" s="637"/>
      <c r="C674" s="638"/>
      <c r="D674" s="632"/>
      <c r="E674" s="632"/>
      <c r="F674" s="632"/>
      <c r="H674" s="402"/>
    </row>
    <row r="675" spans="1:8" s="401" customFormat="1" ht="18.75">
      <c r="A675" s="631"/>
      <c r="B675" s="639" t="s">
        <v>697</v>
      </c>
      <c r="C675" s="640" t="s">
        <v>582</v>
      </c>
      <c r="D675" s="640"/>
      <c r="E675" s="632"/>
      <c r="F675" s="641">
        <f>F576</f>
        <v>0</v>
      </c>
      <c r="H675" s="402"/>
    </row>
    <row r="676" spans="1:8" s="401" customFormat="1" ht="15" customHeight="1">
      <c r="A676" s="631"/>
      <c r="B676" s="642"/>
      <c r="C676" s="640"/>
      <c r="D676" s="640"/>
      <c r="E676" s="632"/>
      <c r="F676" s="632"/>
      <c r="H676" s="402"/>
    </row>
    <row r="677" spans="1:8" s="401" customFormat="1" ht="18.75">
      <c r="A677" s="631"/>
      <c r="B677" s="639" t="s">
        <v>707</v>
      </c>
      <c r="C677" s="640" t="s">
        <v>583</v>
      </c>
      <c r="D677" s="640"/>
      <c r="E677" s="632"/>
      <c r="F677" s="641">
        <f>F660</f>
        <v>0</v>
      </c>
      <c r="H677" s="402"/>
    </row>
    <row r="678" spans="1:8" s="401" customFormat="1" ht="15" customHeight="1">
      <c r="A678" s="631"/>
      <c r="B678" s="642"/>
      <c r="C678" s="640"/>
      <c r="D678" s="640"/>
      <c r="E678" s="632"/>
      <c r="F678" s="632"/>
      <c r="H678" s="402"/>
    </row>
    <row r="679" spans="1:8" s="401" customFormat="1" ht="18.75">
      <c r="A679" s="631"/>
      <c r="B679" s="643"/>
      <c r="C679" s="644"/>
      <c r="D679" s="632"/>
      <c r="E679" s="632"/>
      <c r="F679" s="637"/>
      <c r="H679" s="402"/>
    </row>
    <row r="680" spans="1:8" s="401" customFormat="1" ht="15" customHeight="1" thickBot="1">
      <c r="A680" s="645"/>
      <c r="B680" s="646"/>
      <c r="C680" s="647"/>
      <c r="D680" s="648"/>
      <c r="E680" s="649"/>
      <c r="F680" s="649"/>
      <c r="H680" s="402"/>
    </row>
    <row r="681" spans="1:8" s="401" customFormat="1" ht="5.0999999999999996" customHeight="1">
      <c r="A681" s="631"/>
      <c r="B681" s="650"/>
      <c r="C681" s="651"/>
      <c r="D681" s="632"/>
      <c r="E681" s="632"/>
      <c r="F681" s="632"/>
      <c r="H681" s="402"/>
    </row>
    <row r="682" spans="1:8" s="401" customFormat="1" ht="18.75">
      <c r="A682" s="631"/>
      <c r="B682" s="652"/>
      <c r="C682" s="632"/>
      <c r="D682" s="653"/>
      <c r="E682" s="632"/>
      <c r="F682" s="637"/>
      <c r="H682" s="402"/>
    </row>
    <row r="683" spans="1:8" s="401" customFormat="1" ht="18.75">
      <c r="A683" s="631"/>
      <c r="B683" s="652"/>
      <c r="C683" s="632"/>
      <c r="D683" s="632"/>
      <c r="E683" s="632"/>
      <c r="F683" s="632"/>
      <c r="H683" s="402"/>
    </row>
    <row r="684" spans="1:8" s="401" customFormat="1" ht="18.75">
      <c r="A684" s="631"/>
      <c r="B684" s="652"/>
      <c r="C684" s="654" t="s">
        <v>715</v>
      </c>
      <c r="D684" s="655"/>
      <c r="E684" s="632"/>
      <c r="F684" s="656">
        <f>SUM(F671:F678)</f>
        <v>0</v>
      </c>
      <c r="H684" s="402"/>
    </row>
    <row r="685" spans="1:8" s="401" customFormat="1" ht="18.75">
      <c r="B685" s="429"/>
      <c r="C685" s="381"/>
      <c r="D685" s="381"/>
      <c r="E685" s="415"/>
      <c r="F685" s="430"/>
      <c r="H685" s="402"/>
    </row>
    <row r="686" spans="1:8" s="409" customFormat="1" ht="18.75">
      <c r="A686" s="431" t="s">
        <v>150</v>
      </c>
      <c r="B686" s="717" t="s">
        <v>601</v>
      </c>
      <c r="C686" s="717"/>
      <c r="D686" s="717"/>
      <c r="E686" s="717"/>
      <c r="F686" s="717"/>
      <c r="G686" s="717"/>
      <c r="H686" s="410"/>
    </row>
    <row r="687" spans="1:8" s="409" customFormat="1" ht="14.25" customHeight="1">
      <c r="A687" s="431" t="s">
        <v>150</v>
      </c>
      <c r="B687" s="717" t="s">
        <v>602</v>
      </c>
      <c r="C687" s="717"/>
      <c r="D687" s="717"/>
      <c r="E687" s="717"/>
      <c r="F687" s="717"/>
      <c r="G687" s="717"/>
      <c r="H687" s="410"/>
    </row>
    <row r="688" spans="1:8" s="409" customFormat="1" ht="17.25" customHeight="1">
      <c r="A688" s="431" t="s">
        <v>150</v>
      </c>
      <c r="B688" s="717" t="s">
        <v>603</v>
      </c>
      <c r="C688" s="717"/>
      <c r="D688" s="717"/>
      <c r="E688" s="717"/>
      <c r="F688" s="717"/>
      <c r="G688" s="717"/>
      <c r="H688" s="410"/>
    </row>
    <row r="689" spans="1:8" s="409" customFormat="1" ht="17.25" customHeight="1">
      <c r="A689" s="431"/>
      <c r="B689" s="717" t="s">
        <v>604</v>
      </c>
      <c r="C689" s="717"/>
      <c r="D689" s="717"/>
      <c r="E689" s="717"/>
      <c r="F689" s="717"/>
      <c r="G689" s="717"/>
      <c r="H689" s="410"/>
    </row>
    <row r="690" spans="1:8" s="409" customFormat="1" ht="16.5" customHeight="1">
      <c r="A690" s="431" t="s">
        <v>150</v>
      </c>
      <c r="B690" s="717" t="s">
        <v>605</v>
      </c>
      <c r="C690" s="717"/>
      <c r="D690" s="717"/>
      <c r="E690" s="717"/>
      <c r="F690" s="717"/>
      <c r="G690" s="717"/>
      <c r="H690" s="410"/>
    </row>
    <row r="691" spans="1:8" s="409" customFormat="1" ht="18" customHeight="1">
      <c r="A691" s="432"/>
      <c r="B691" s="717" t="s">
        <v>606</v>
      </c>
      <c r="C691" s="717"/>
      <c r="D691" s="717"/>
      <c r="E691" s="717"/>
      <c r="F691" s="717"/>
      <c r="G691" s="717"/>
      <c r="H691" s="410"/>
    </row>
    <row r="692" spans="1:8" s="409" customFormat="1" ht="17.25" customHeight="1">
      <c r="A692" s="431" t="s">
        <v>150</v>
      </c>
      <c r="B692" s="717" t="s">
        <v>607</v>
      </c>
      <c r="C692" s="717"/>
      <c r="D692" s="717"/>
      <c r="E692" s="717"/>
      <c r="F692" s="717"/>
      <c r="G692" s="717"/>
      <c r="H692" s="410"/>
    </row>
    <row r="693" spans="1:8" s="409" customFormat="1" ht="17.25" customHeight="1">
      <c r="A693" s="431" t="s">
        <v>150</v>
      </c>
      <c r="B693" s="717" t="s">
        <v>608</v>
      </c>
      <c r="C693" s="717"/>
      <c r="D693" s="717"/>
      <c r="E693" s="717"/>
      <c r="F693" s="717"/>
      <c r="G693" s="717"/>
      <c r="H693" s="410"/>
    </row>
    <row r="694" spans="1:8" s="409" customFormat="1" ht="17.25" customHeight="1">
      <c r="A694" s="431"/>
      <c r="B694" s="718"/>
      <c r="C694" s="718"/>
      <c r="D694" s="718"/>
      <c r="E694" s="718"/>
      <c r="F694" s="718"/>
      <c r="H694" s="410"/>
    </row>
    <row r="695" spans="1:8" ht="14.25" customHeight="1">
      <c r="A695" s="705"/>
      <c r="B695" s="705"/>
      <c r="C695" s="705"/>
      <c r="D695" s="705"/>
      <c r="E695" s="160" t="s">
        <v>81</v>
      </c>
      <c r="F695" s="161">
        <f>F684</f>
        <v>0</v>
      </c>
    </row>
    <row r="696" spans="1:8">
      <c r="A696" s="159"/>
      <c r="B696" s="159"/>
      <c r="C696" s="159"/>
      <c r="D696" s="159"/>
      <c r="E696" s="160"/>
      <c r="F696" s="161"/>
    </row>
    <row r="697" spans="1:8" ht="15.75" thickBot="1">
      <c r="A697" s="159"/>
      <c r="B697" s="159"/>
      <c r="C697" s="159"/>
      <c r="D697" s="159"/>
      <c r="E697" s="160"/>
      <c r="F697" s="161"/>
    </row>
    <row r="698" spans="1:8" ht="15.75" thickBot="1">
      <c r="A698" s="708" t="s">
        <v>102</v>
      </c>
      <c r="B698" s="709"/>
      <c r="C698" s="709"/>
      <c r="D698" s="709"/>
      <c r="E698" s="171" t="s">
        <v>81</v>
      </c>
      <c r="F698" s="172">
        <f>F254+F695</f>
        <v>0</v>
      </c>
    </row>
    <row r="699" spans="1:8">
      <c r="A699" s="159"/>
      <c r="B699" s="159"/>
      <c r="C699" s="159"/>
      <c r="D699" s="159"/>
      <c r="E699" s="160"/>
      <c r="F699" s="161"/>
    </row>
    <row r="700" spans="1:8" ht="15.75" thickBot="1">
      <c r="A700" s="159"/>
      <c r="B700" s="159"/>
      <c r="C700" s="159"/>
      <c r="D700" s="159"/>
      <c r="E700" s="160"/>
      <c r="F700" s="161"/>
    </row>
    <row r="701" spans="1:8" s="435" customFormat="1">
      <c r="A701" s="710" t="s">
        <v>99</v>
      </c>
      <c r="B701" s="711"/>
      <c r="C701" s="711"/>
      <c r="D701" s="711"/>
      <c r="E701" s="433"/>
      <c r="F701" s="434">
        <f>F10+F24+F48+F54+F66+F76+F83+F99+F254+F695</f>
        <v>0</v>
      </c>
    </row>
    <row r="702" spans="1:8" s="435" customFormat="1" ht="15.75" thickBot="1">
      <c r="A702" s="712"/>
      <c r="B702" s="713"/>
      <c r="C702" s="713"/>
      <c r="D702" s="713"/>
      <c r="E702" s="436"/>
      <c r="F702" s="437"/>
    </row>
  </sheetData>
  <sheetProtection algorithmName="SHA-512" hashValue="qUjN0SZOI105+Yqqp/0CBeaKBbtsDp1a76zdd2YklWvwg28NTnfjl8GwlqPwp22VyCmA8G9zZDAHaECKz/4Sug==" saltValue="4MHj8uDlW7emAnKYqWsdEg==" spinCount="100000" sheet="1" objects="1" scenarios="1"/>
  <mergeCells count="36">
    <mergeCell ref="A66:D66"/>
    <mergeCell ref="A2:F2"/>
    <mergeCell ref="B4:F4"/>
    <mergeCell ref="A10:D10"/>
    <mergeCell ref="B11:F11"/>
    <mergeCell ref="A24:D24"/>
    <mergeCell ref="B26:F26"/>
    <mergeCell ref="A48:D48"/>
    <mergeCell ref="B50:F50"/>
    <mergeCell ref="A54:D54"/>
    <mergeCell ref="A56:D56"/>
    <mergeCell ref="B59:F59"/>
    <mergeCell ref="B693:G693"/>
    <mergeCell ref="B694:F694"/>
    <mergeCell ref="A695:D695"/>
    <mergeCell ref="B68:F68"/>
    <mergeCell ref="A76:D76"/>
    <mergeCell ref="B78:F78"/>
    <mergeCell ref="A83:D83"/>
    <mergeCell ref="B85:F85"/>
    <mergeCell ref="A99:D99"/>
    <mergeCell ref="A102:D102"/>
    <mergeCell ref="A701:D701"/>
    <mergeCell ref="A702:D702"/>
    <mergeCell ref="B106:F106"/>
    <mergeCell ref="A254:D254"/>
    <mergeCell ref="A698:D698"/>
    <mergeCell ref="B250:D250"/>
    <mergeCell ref="B257:F257"/>
    <mergeCell ref="B686:G686"/>
    <mergeCell ref="B687:G687"/>
    <mergeCell ref="B688:G688"/>
    <mergeCell ref="B689:G689"/>
    <mergeCell ref="B690:G690"/>
    <mergeCell ref="B691:G691"/>
    <mergeCell ref="B692:G692"/>
  </mergeCells>
  <pageMargins left="0.7" right="0.7" top="0.75" bottom="0.75" header="0.3" footer="0.3"/>
  <pageSetup paperSize="9" scale="85" orientation="portrait" r:id="rId1"/>
  <rowBreaks count="10" manualBreakCount="10">
    <brk id="58" max="5" man="1"/>
    <brk id="84" max="5" man="1"/>
    <brk id="105" max="5" man="1"/>
    <brk id="158" max="5" man="1"/>
    <brk id="208" max="5" man="1"/>
    <brk id="256" max="5" man="1"/>
    <brk id="394" max="5" man="1"/>
    <brk id="438" max="5" man="1"/>
    <brk id="578" max="5" man="1"/>
    <brk id="66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E467B-B267-8349-A1B8-228396DB39B3}">
  <dimension ref="A1:H683"/>
  <sheetViews>
    <sheetView view="pageBreakPreview" topLeftCell="A630" zoomScaleNormal="100" zoomScaleSheetLayoutView="100" workbookViewId="0">
      <selection activeCell="J642" sqref="J642"/>
    </sheetView>
  </sheetViews>
  <sheetFormatPr defaultColWidth="8.85546875" defaultRowHeight="15"/>
  <cols>
    <col min="1" max="1" width="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7" t="s">
        <v>335</v>
      </c>
      <c r="B2" s="727"/>
      <c r="C2" s="727"/>
      <c r="D2" s="727"/>
      <c r="E2" s="727"/>
      <c r="F2" s="727"/>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686"/>
      <c r="F7"/>
    </row>
    <row r="8" spans="1:6" ht="28.5">
      <c r="A8" s="153" t="s">
        <v>219</v>
      </c>
      <c r="B8" s="144" t="s">
        <v>215</v>
      </c>
      <c r="C8" s="145" t="s">
        <v>4</v>
      </c>
      <c r="D8" s="146">
        <v>4</v>
      </c>
      <c r="E8" s="444"/>
      <c r="F8" s="147">
        <f t="shared" ref="F8:F9" si="0">D8*E8</f>
        <v>0</v>
      </c>
    </row>
    <row r="9" spans="1:6" ht="28.5">
      <c r="A9" s="167" t="s">
        <v>217</v>
      </c>
      <c r="B9" s="155" t="s">
        <v>216</v>
      </c>
      <c r="C9" s="156" t="s">
        <v>4</v>
      </c>
      <c r="D9" s="157">
        <v>42</v>
      </c>
      <c r="E9" s="445"/>
      <c r="F9" s="158">
        <f t="shared" si="0"/>
        <v>0</v>
      </c>
    </row>
    <row r="10" spans="1:6">
      <c r="A10" s="705"/>
      <c r="B10" s="705"/>
      <c r="C10" s="705"/>
      <c r="D10" s="705"/>
      <c r="E10" s="160" t="s">
        <v>81</v>
      </c>
      <c r="F10" s="161">
        <f>SUM(F6:F9)</f>
        <v>0</v>
      </c>
    </row>
    <row r="11" spans="1:6" s="149" customFormat="1" ht="18" customHeight="1">
      <c r="A11" s="148" t="s">
        <v>0</v>
      </c>
      <c r="B11" s="704" t="s">
        <v>40</v>
      </c>
      <c r="C11" s="704"/>
      <c r="D11" s="704"/>
      <c r="E11" s="704"/>
      <c r="F11" s="704"/>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4</v>
      </c>
      <c r="E13" s="444"/>
      <c r="F13" s="147">
        <f t="shared" ref="F13:F22" si="1">D13*E13</f>
        <v>0</v>
      </c>
    </row>
    <row r="14" spans="1:6" ht="28.5">
      <c r="A14" s="153" t="s">
        <v>21</v>
      </c>
      <c r="B14" s="144" t="s">
        <v>130</v>
      </c>
      <c r="C14" s="145" t="s">
        <v>5</v>
      </c>
      <c r="D14" s="146">
        <v>5</v>
      </c>
      <c r="E14" s="444"/>
      <c r="F14" s="147">
        <f t="shared" si="1"/>
        <v>0</v>
      </c>
    </row>
    <row r="15" spans="1:6" ht="65.25">
      <c r="A15" s="153" t="s">
        <v>22</v>
      </c>
      <c r="B15" s="154" t="s">
        <v>129</v>
      </c>
      <c r="C15" s="145" t="s">
        <v>4</v>
      </c>
      <c r="D15" s="146">
        <v>43</v>
      </c>
      <c r="E15" s="444"/>
      <c r="F15" s="147">
        <f t="shared" si="1"/>
        <v>0</v>
      </c>
    </row>
    <row r="16" spans="1:6" ht="57.95" customHeight="1">
      <c r="A16" s="153" t="s">
        <v>23</v>
      </c>
      <c r="B16" s="162" t="s">
        <v>220</v>
      </c>
      <c r="C16" s="145" t="s">
        <v>4</v>
      </c>
      <c r="D16" s="146">
        <v>10</v>
      </c>
      <c r="E16" s="444"/>
      <c r="F16" s="147">
        <f t="shared" si="1"/>
        <v>0</v>
      </c>
    </row>
    <row r="17" spans="1:6" ht="41.25">
      <c r="A17" s="153" t="s">
        <v>24</v>
      </c>
      <c r="B17" s="154" t="s">
        <v>407</v>
      </c>
      <c r="C17" s="145" t="s">
        <v>4</v>
      </c>
      <c r="D17" s="146">
        <v>3.5</v>
      </c>
      <c r="E17" s="444"/>
      <c r="F17" s="147">
        <f t="shared" si="1"/>
        <v>0</v>
      </c>
    </row>
    <row r="18" spans="1:6" ht="41.25">
      <c r="A18" s="153" t="s">
        <v>25</v>
      </c>
      <c r="B18" s="144" t="s">
        <v>221</v>
      </c>
      <c r="C18" s="145" t="s">
        <v>4</v>
      </c>
      <c r="D18" s="146">
        <v>3.5</v>
      </c>
      <c r="E18" s="444"/>
      <c r="F18" s="147">
        <f t="shared" si="1"/>
        <v>0</v>
      </c>
    </row>
    <row r="19" spans="1:6" ht="41.25">
      <c r="A19" s="153" t="s">
        <v>26</v>
      </c>
      <c r="B19" s="162" t="s">
        <v>336</v>
      </c>
      <c r="C19" s="145" t="s">
        <v>128</v>
      </c>
      <c r="D19" s="146">
        <v>1</v>
      </c>
      <c r="E19" s="444"/>
      <c r="F19" s="147">
        <f t="shared" si="1"/>
        <v>0</v>
      </c>
    </row>
    <row r="20" spans="1:6" ht="41.25">
      <c r="A20" s="153" t="s">
        <v>27</v>
      </c>
      <c r="B20" s="162" t="s">
        <v>132</v>
      </c>
      <c r="C20" s="145" t="s">
        <v>4</v>
      </c>
      <c r="D20" s="146">
        <v>39</v>
      </c>
      <c r="E20" s="444"/>
      <c r="F20" s="147">
        <f t="shared" si="1"/>
        <v>0</v>
      </c>
    </row>
    <row r="21" spans="1:6">
      <c r="A21" s="153" t="s">
        <v>28</v>
      </c>
      <c r="B21" s="144" t="s">
        <v>96</v>
      </c>
      <c r="C21" s="145" t="s">
        <v>5</v>
      </c>
      <c r="D21" s="146">
        <v>1</v>
      </c>
      <c r="E21" s="444"/>
      <c r="F21" s="147">
        <f t="shared" si="1"/>
        <v>0</v>
      </c>
    </row>
    <row r="22" spans="1:6" ht="28.5">
      <c r="A22" s="167" t="s">
        <v>29</v>
      </c>
      <c r="B22" s="155" t="s">
        <v>98</v>
      </c>
      <c r="C22" s="156" t="s">
        <v>5</v>
      </c>
      <c r="D22" s="157">
        <v>1</v>
      </c>
      <c r="E22" s="445"/>
      <c r="F22" s="158">
        <f t="shared" si="1"/>
        <v>0</v>
      </c>
    </row>
    <row r="23" spans="1:6">
      <c r="A23" s="705"/>
      <c r="B23" s="705"/>
      <c r="C23" s="705"/>
      <c r="D23" s="705"/>
      <c r="E23" s="160" t="s">
        <v>81</v>
      </c>
      <c r="F23" s="161">
        <f>SUM(F13:F22)</f>
        <v>0</v>
      </c>
    </row>
    <row r="24" spans="1:6">
      <c r="A24" s="164"/>
      <c r="B24" s="144"/>
      <c r="C24" s="145"/>
      <c r="D24" s="146"/>
      <c r="E24" s="146"/>
      <c r="F24" s="147"/>
    </row>
    <row r="25" spans="1:6" s="149" customFormat="1" ht="18" customHeight="1">
      <c r="A25" s="148" t="s">
        <v>1</v>
      </c>
      <c r="B25" s="704" t="s">
        <v>82</v>
      </c>
      <c r="C25" s="704"/>
      <c r="D25" s="704"/>
      <c r="E25" s="704"/>
      <c r="F25" s="704"/>
    </row>
    <row r="26" spans="1:6" s="152" customFormat="1" ht="20.100000000000001" customHeight="1">
      <c r="A26" s="150"/>
      <c r="B26" s="151" t="s">
        <v>77</v>
      </c>
      <c r="C26" s="151" t="s">
        <v>78</v>
      </c>
      <c r="D26" s="151" t="s">
        <v>79</v>
      </c>
      <c r="E26" s="443" t="s">
        <v>80</v>
      </c>
      <c r="F26" s="151" t="s">
        <v>81</v>
      </c>
    </row>
    <row r="27" spans="1:6" ht="65.25">
      <c r="A27" s="153" t="s">
        <v>7</v>
      </c>
      <c r="B27" s="144" t="s">
        <v>337</v>
      </c>
      <c r="C27" s="145" t="s">
        <v>4</v>
      </c>
      <c r="D27" s="146">
        <v>1.1399999999999999</v>
      </c>
      <c r="E27" s="444"/>
      <c r="F27" s="147">
        <f t="shared" ref="F27:F38" si="2">D27*E27</f>
        <v>0</v>
      </c>
    </row>
    <row r="28" spans="1:6" ht="68.25">
      <c r="A28" s="153" t="s">
        <v>8</v>
      </c>
      <c r="B28" s="144" t="s">
        <v>231</v>
      </c>
      <c r="C28" s="145" t="s">
        <v>4</v>
      </c>
      <c r="D28" s="146">
        <v>8</v>
      </c>
      <c r="E28" s="444"/>
      <c r="F28" s="147">
        <f t="shared" si="2"/>
        <v>0</v>
      </c>
    </row>
    <row r="29" spans="1:6" ht="45.75" customHeight="1">
      <c r="A29" s="153" t="s">
        <v>9</v>
      </c>
      <c r="B29" s="144" t="s">
        <v>232</v>
      </c>
      <c r="C29" s="145" t="s">
        <v>4</v>
      </c>
      <c r="D29" s="146">
        <v>10</v>
      </c>
      <c r="E29" s="444"/>
      <c r="F29" s="147">
        <f t="shared" si="2"/>
        <v>0</v>
      </c>
    </row>
    <row r="30" spans="1:6" ht="18" customHeight="1">
      <c r="A30" s="153" t="s">
        <v>10</v>
      </c>
      <c r="B30" s="154" t="s">
        <v>84</v>
      </c>
      <c r="C30" s="145" t="s">
        <v>5</v>
      </c>
      <c r="D30" s="146">
        <v>1</v>
      </c>
      <c r="E30" s="444"/>
      <c r="F30" s="147">
        <f t="shared" si="2"/>
        <v>0</v>
      </c>
    </row>
    <row r="31" spans="1:6" ht="378">
      <c r="A31" s="153" t="s">
        <v>11</v>
      </c>
      <c r="B31" s="144" t="s">
        <v>236</v>
      </c>
      <c r="C31" s="145" t="s">
        <v>4</v>
      </c>
      <c r="D31" s="146">
        <v>4.7</v>
      </c>
      <c r="E31" s="444"/>
      <c r="F31" s="147">
        <f t="shared" si="2"/>
        <v>0</v>
      </c>
    </row>
    <row r="32" spans="1:6" ht="235.5">
      <c r="A32" s="153" t="s">
        <v>31</v>
      </c>
      <c r="B32" s="154" t="s">
        <v>238</v>
      </c>
      <c r="C32" s="145" t="s">
        <v>4</v>
      </c>
      <c r="D32" s="146">
        <v>41</v>
      </c>
      <c r="E32" s="444"/>
      <c r="F32" s="147">
        <f>D32*E32</f>
        <v>0</v>
      </c>
    </row>
    <row r="33" spans="1:6" ht="146.25">
      <c r="A33" s="153" t="s">
        <v>32</v>
      </c>
      <c r="B33" s="154" t="s">
        <v>240</v>
      </c>
      <c r="C33" s="145" t="s">
        <v>4</v>
      </c>
      <c r="D33" s="146">
        <v>68</v>
      </c>
      <c r="E33" s="444"/>
      <c r="F33" s="147">
        <f t="shared" si="2"/>
        <v>0</v>
      </c>
    </row>
    <row r="34" spans="1:6" ht="184.5">
      <c r="A34" s="153" t="s">
        <v>247</v>
      </c>
      <c r="B34" s="154" t="s">
        <v>338</v>
      </c>
      <c r="C34" s="145" t="s">
        <v>4</v>
      </c>
      <c r="D34" s="146">
        <v>30</v>
      </c>
      <c r="E34" s="444"/>
      <c r="F34" s="147">
        <f t="shared" si="2"/>
        <v>0</v>
      </c>
    </row>
    <row r="35" spans="1:6" ht="106.5">
      <c r="A35" s="153" t="s">
        <v>248</v>
      </c>
      <c r="B35" s="154" t="s">
        <v>244</v>
      </c>
      <c r="C35" s="145" t="s">
        <v>4</v>
      </c>
      <c r="D35" s="146">
        <v>2.8</v>
      </c>
      <c r="E35" s="444"/>
      <c r="F35" s="147">
        <f t="shared" si="2"/>
        <v>0</v>
      </c>
    </row>
    <row r="36" spans="1:6" ht="171.75">
      <c r="A36" s="153" t="s">
        <v>249</v>
      </c>
      <c r="B36" s="154" t="s">
        <v>243</v>
      </c>
      <c r="C36" s="145" t="s">
        <v>4</v>
      </c>
      <c r="D36" s="146">
        <v>1</v>
      </c>
      <c r="E36" s="444"/>
      <c r="F36" s="147">
        <f t="shared" si="2"/>
        <v>0</v>
      </c>
    </row>
    <row r="37" spans="1:6" ht="27">
      <c r="A37" s="153" t="s">
        <v>250</v>
      </c>
      <c r="B37" s="154" t="s">
        <v>246</v>
      </c>
      <c r="C37" s="145" t="s">
        <v>147</v>
      </c>
      <c r="D37" s="146">
        <v>13</v>
      </c>
      <c r="E37" s="444"/>
      <c r="F37" s="147">
        <f t="shared" si="2"/>
        <v>0</v>
      </c>
    </row>
    <row r="38" spans="1:6" ht="156">
      <c r="A38" s="153" t="s">
        <v>251</v>
      </c>
      <c r="B38" s="154" t="s">
        <v>339</v>
      </c>
      <c r="C38" s="145" t="s">
        <v>4</v>
      </c>
      <c r="D38" s="146">
        <v>19</v>
      </c>
      <c r="E38" s="444"/>
      <c r="F38" s="147">
        <f t="shared" si="2"/>
        <v>0</v>
      </c>
    </row>
    <row r="39" spans="1:6" ht="54">
      <c r="A39" s="153" t="s">
        <v>252</v>
      </c>
      <c r="B39" s="154" t="s">
        <v>349</v>
      </c>
      <c r="C39" s="145" t="s">
        <v>5</v>
      </c>
      <c r="D39" s="146">
        <v>1</v>
      </c>
      <c r="E39" s="444"/>
      <c r="F39" s="147">
        <f t="shared" ref="F39" si="3">D39*E39</f>
        <v>0</v>
      </c>
    </row>
    <row r="40" spans="1:6" ht="95.25">
      <c r="A40" s="153" t="s">
        <v>253</v>
      </c>
      <c r="B40" s="154" t="s">
        <v>406</v>
      </c>
      <c r="C40" s="145" t="s">
        <v>4</v>
      </c>
      <c r="D40" s="146">
        <v>45.5</v>
      </c>
      <c r="E40" s="444"/>
      <c r="F40" s="147">
        <f>D40*E40</f>
        <v>0</v>
      </c>
    </row>
    <row r="41" spans="1:6" ht="81">
      <c r="A41" s="153" t="s">
        <v>254</v>
      </c>
      <c r="B41" s="154" t="s">
        <v>137</v>
      </c>
      <c r="C41" s="145" t="s">
        <v>119</v>
      </c>
      <c r="D41" s="146">
        <v>30</v>
      </c>
      <c r="E41" s="444"/>
      <c r="F41" s="147">
        <f>D41*E41</f>
        <v>0</v>
      </c>
    </row>
    <row r="42" spans="1:6" ht="54">
      <c r="A42" s="167" t="s">
        <v>255</v>
      </c>
      <c r="B42" s="168" t="s">
        <v>138</v>
      </c>
      <c r="C42" s="156" t="s">
        <v>119</v>
      </c>
      <c r="D42" s="157">
        <v>30</v>
      </c>
      <c r="E42" s="445"/>
      <c r="F42" s="158">
        <f>D42*E42</f>
        <v>0</v>
      </c>
    </row>
    <row r="43" spans="1:6">
      <c r="A43" s="705"/>
      <c r="B43" s="705"/>
      <c r="C43" s="705"/>
      <c r="D43" s="705"/>
      <c r="E43" s="160" t="s">
        <v>81</v>
      </c>
      <c r="F43" s="161">
        <f>SUM(F27:F42)</f>
        <v>0</v>
      </c>
    </row>
    <row r="44" spans="1:6">
      <c r="A44" s="169"/>
      <c r="B44" s="170"/>
      <c r="C44" s="145"/>
      <c r="D44" s="146"/>
      <c r="E44" s="146"/>
      <c r="F44" s="147"/>
    </row>
    <row r="45" spans="1:6" s="149" customFormat="1" ht="18" customHeight="1">
      <c r="A45" s="148" t="s">
        <v>2</v>
      </c>
      <c r="B45" s="704" t="s">
        <v>85</v>
      </c>
      <c r="C45" s="704"/>
      <c r="D45" s="704"/>
      <c r="E45" s="704"/>
      <c r="F45" s="704"/>
    </row>
    <row r="46" spans="1:6" s="152" customFormat="1" ht="20.100000000000001" customHeight="1">
      <c r="A46" s="150"/>
      <c r="B46" s="151" t="s">
        <v>77</v>
      </c>
      <c r="C46" s="151" t="s">
        <v>78</v>
      </c>
      <c r="D46" s="151" t="s">
        <v>79</v>
      </c>
      <c r="E46" s="151" t="s">
        <v>80</v>
      </c>
      <c r="F46" s="151" t="s">
        <v>81</v>
      </c>
    </row>
    <row r="47" spans="1:6" ht="33" customHeight="1">
      <c r="A47" s="153" t="s">
        <v>33</v>
      </c>
      <c r="B47" s="144" t="s">
        <v>114</v>
      </c>
      <c r="C47" s="145" t="s">
        <v>5</v>
      </c>
      <c r="D47" s="146">
        <v>1</v>
      </c>
      <c r="E47" s="444"/>
      <c r="F47" s="147">
        <f>+D47*E47</f>
        <v>0</v>
      </c>
    </row>
    <row r="48" spans="1:6" ht="28.5">
      <c r="A48" s="167" t="s">
        <v>34</v>
      </c>
      <c r="B48" s="168" t="s">
        <v>115</v>
      </c>
      <c r="C48" s="156" t="s">
        <v>5</v>
      </c>
      <c r="D48" s="157">
        <v>1</v>
      </c>
      <c r="E48" s="445"/>
      <c r="F48" s="158">
        <f>+D48*E48</f>
        <v>0</v>
      </c>
    </row>
    <row r="49" spans="1:6">
      <c r="A49" s="707"/>
      <c r="B49" s="707"/>
      <c r="C49" s="707"/>
      <c r="D49" s="707"/>
      <c r="E49" s="160" t="s">
        <v>81</v>
      </c>
      <c r="F49" s="161">
        <f>SUM(F47:F48)</f>
        <v>0</v>
      </c>
    </row>
    <row r="50" spans="1:6" ht="15.75" thickBot="1">
      <c r="A50" s="159"/>
      <c r="B50" s="159"/>
      <c r="C50" s="159"/>
      <c r="D50" s="159"/>
      <c r="E50" s="160"/>
      <c r="F50" s="161"/>
    </row>
    <row r="51" spans="1:6" ht="15.75" thickBot="1">
      <c r="A51" s="708" t="s">
        <v>100</v>
      </c>
      <c r="B51" s="709"/>
      <c r="C51" s="709"/>
      <c r="D51" s="709"/>
      <c r="E51" s="171" t="s">
        <v>81</v>
      </c>
      <c r="F51" s="172">
        <f>F10+F23+F43+F49</f>
        <v>0</v>
      </c>
    </row>
    <row r="52" spans="1:6">
      <c r="A52" s="159"/>
      <c r="B52" s="159"/>
      <c r="C52" s="159"/>
      <c r="D52" s="159"/>
      <c r="E52" s="160"/>
      <c r="F52" s="161"/>
    </row>
    <row r="53" spans="1:6">
      <c r="A53" s="159"/>
      <c r="B53" s="159"/>
      <c r="C53" s="159"/>
      <c r="D53" s="159"/>
      <c r="E53" s="160"/>
      <c r="F53" s="161"/>
    </row>
    <row r="54" spans="1:6" s="149" customFormat="1" ht="18" customHeight="1">
      <c r="A54" s="148" t="s">
        <v>35</v>
      </c>
      <c r="B54" s="704" t="s">
        <v>88</v>
      </c>
      <c r="C54" s="704"/>
      <c r="D54" s="704"/>
      <c r="E54" s="704"/>
      <c r="F54" s="704"/>
    </row>
    <row r="55" spans="1:6" s="152" customFormat="1" ht="20.100000000000001" customHeight="1">
      <c r="A55" s="150"/>
      <c r="B55" s="151" t="s">
        <v>77</v>
      </c>
      <c r="C55" s="151" t="s">
        <v>78</v>
      </c>
      <c r="D55" s="151" t="s">
        <v>79</v>
      </c>
      <c r="E55" s="151" t="s">
        <v>80</v>
      </c>
      <c r="F55" s="151" t="s">
        <v>81</v>
      </c>
    </row>
    <row r="56" spans="1:6" ht="63.75">
      <c r="A56" s="153"/>
      <c r="B56" s="453" t="s">
        <v>350</v>
      </c>
      <c r="C56" s="145"/>
      <c r="D56" s="146"/>
      <c r="E56" s="444"/>
      <c r="F56" s="147"/>
    </row>
    <row r="57" spans="1:6" ht="165" customHeight="1">
      <c r="A57" s="153"/>
      <c r="B57" s="453" t="s">
        <v>351</v>
      </c>
      <c r="C57" s="145"/>
      <c r="D57" s="146"/>
      <c r="E57" s="444"/>
      <c r="F57" s="147"/>
    </row>
    <row r="58" spans="1:6" ht="76.5">
      <c r="A58" s="153"/>
      <c r="B58" s="453" t="s">
        <v>352</v>
      </c>
      <c r="C58" s="145"/>
      <c r="D58" s="146"/>
      <c r="E58" s="444"/>
      <c r="F58" s="147"/>
    </row>
    <row r="59" spans="1:6" ht="95.25">
      <c r="A59" s="153" t="s">
        <v>36</v>
      </c>
      <c r="B59" s="154" t="s">
        <v>408</v>
      </c>
      <c r="C59" s="145" t="s">
        <v>4</v>
      </c>
      <c r="D59" s="146">
        <v>41</v>
      </c>
      <c r="E59" s="444"/>
      <c r="F59" s="147">
        <f>D59*E59</f>
        <v>0</v>
      </c>
    </row>
    <row r="60" spans="1:6" ht="79.5">
      <c r="A60" s="167" t="s">
        <v>12</v>
      </c>
      <c r="B60" s="154" t="s">
        <v>142</v>
      </c>
      <c r="C60" s="156" t="s">
        <v>83</v>
      </c>
      <c r="D60" s="157">
        <v>40</v>
      </c>
      <c r="E60" s="445"/>
      <c r="F60" s="158">
        <f>D60*E60</f>
        <v>0</v>
      </c>
    </row>
    <row r="61" spans="1:6">
      <c r="A61" s="705"/>
      <c r="B61" s="705"/>
      <c r="C61" s="705"/>
      <c r="D61" s="705"/>
      <c r="E61" s="160" t="s">
        <v>81</v>
      </c>
      <c r="F61" s="161">
        <f>SUM(F59:F60)</f>
        <v>0</v>
      </c>
    </row>
    <row r="62" spans="1:6">
      <c r="A62" s="159"/>
      <c r="B62" s="159"/>
      <c r="C62" s="159"/>
      <c r="D62" s="159"/>
      <c r="E62" s="160"/>
      <c r="F62" s="161"/>
    </row>
    <row r="63" spans="1:6" s="149" customFormat="1" ht="18" customHeight="1">
      <c r="A63" s="148" t="s">
        <v>37</v>
      </c>
      <c r="B63" s="704" t="s">
        <v>89</v>
      </c>
      <c r="C63" s="704"/>
      <c r="D63" s="704"/>
      <c r="E63" s="704"/>
      <c r="F63" s="704"/>
    </row>
    <row r="64" spans="1:6" s="152" customFormat="1" ht="20.100000000000001" customHeight="1">
      <c r="A64" s="150"/>
      <c r="B64" s="151" t="s">
        <v>77</v>
      </c>
      <c r="C64" s="151" t="s">
        <v>78</v>
      </c>
      <c r="D64" s="151" t="s">
        <v>79</v>
      </c>
      <c r="E64" s="151" t="s">
        <v>80</v>
      </c>
      <c r="F64" s="151" t="s">
        <v>81</v>
      </c>
    </row>
    <row r="65" spans="1:6" ht="147.75">
      <c r="A65" s="153" t="s">
        <v>14</v>
      </c>
      <c r="B65" s="144" t="s">
        <v>342</v>
      </c>
      <c r="C65" s="145" t="s">
        <v>4</v>
      </c>
      <c r="D65" s="146">
        <v>6</v>
      </c>
      <c r="E65" s="444"/>
      <c r="F65" s="147">
        <f>D65*E65</f>
        <v>0</v>
      </c>
    </row>
    <row r="66" spans="1:6" ht="105.75">
      <c r="A66" s="153" t="s">
        <v>15</v>
      </c>
      <c r="B66" s="166" t="s">
        <v>233</v>
      </c>
      <c r="C66" s="145" t="s">
        <v>4</v>
      </c>
      <c r="D66" s="146">
        <v>15</v>
      </c>
      <c r="E66" s="444"/>
      <c r="F66" s="147">
        <f>D66*E66</f>
        <v>0</v>
      </c>
    </row>
    <row r="67" spans="1:6" ht="130.5">
      <c r="A67" s="153" t="s">
        <v>260</v>
      </c>
      <c r="B67" s="144" t="s">
        <v>353</v>
      </c>
      <c r="C67" s="145" t="s">
        <v>4</v>
      </c>
      <c r="D67" s="146">
        <v>15</v>
      </c>
      <c r="E67" s="444"/>
      <c r="F67" s="147">
        <f>D67*E67</f>
        <v>0</v>
      </c>
    </row>
    <row r="68" spans="1:6" ht="170.25">
      <c r="A68" s="153" t="s">
        <v>261</v>
      </c>
      <c r="B68" s="154" t="s">
        <v>354</v>
      </c>
      <c r="C68" s="145" t="s">
        <v>4</v>
      </c>
      <c r="D68" s="146">
        <v>4.7</v>
      </c>
      <c r="E68" s="444"/>
      <c r="F68" s="147">
        <f>D68*E68</f>
        <v>0</v>
      </c>
    </row>
    <row r="69" spans="1:6" ht="79.5">
      <c r="A69" s="167" t="s">
        <v>262</v>
      </c>
      <c r="B69" s="168" t="s">
        <v>264</v>
      </c>
      <c r="C69" s="156" t="s">
        <v>4</v>
      </c>
      <c r="D69" s="157">
        <v>3.5</v>
      </c>
      <c r="E69" s="445"/>
      <c r="F69" s="158">
        <f>D69*E69</f>
        <v>0</v>
      </c>
    </row>
    <row r="70" spans="1:6">
      <c r="A70" s="705"/>
      <c r="B70" s="705"/>
      <c r="C70" s="705"/>
      <c r="D70" s="705"/>
      <c r="E70" s="160" t="s">
        <v>81</v>
      </c>
      <c r="F70" s="161">
        <f>SUM(F65:F69)</f>
        <v>0</v>
      </c>
    </row>
    <row r="71" spans="1:6">
      <c r="A71" s="159"/>
      <c r="B71" s="159"/>
      <c r="C71" s="159"/>
      <c r="D71" s="159"/>
      <c r="E71" s="160"/>
      <c r="F71" s="161"/>
    </row>
    <row r="72" spans="1:6" s="149" customFormat="1" ht="18" customHeight="1">
      <c r="A72" s="148" t="s">
        <v>38</v>
      </c>
      <c r="B72" s="704" t="s">
        <v>90</v>
      </c>
      <c r="C72" s="704"/>
      <c r="D72" s="704"/>
      <c r="E72" s="704"/>
      <c r="F72" s="704"/>
    </row>
    <row r="73" spans="1:6" s="152" customFormat="1" ht="20.100000000000001" customHeight="1">
      <c r="A73" s="150"/>
      <c r="B73" s="151" t="s">
        <v>77</v>
      </c>
      <c r="C73" s="151" t="s">
        <v>78</v>
      </c>
      <c r="D73" s="151" t="s">
        <v>79</v>
      </c>
      <c r="E73" s="151" t="s">
        <v>80</v>
      </c>
      <c r="F73" s="151" t="s">
        <v>81</v>
      </c>
    </row>
    <row r="74" spans="1:6" ht="54">
      <c r="A74" s="153" t="s">
        <v>16</v>
      </c>
      <c r="B74" s="154" t="s">
        <v>144</v>
      </c>
      <c r="C74" s="145" t="s">
        <v>4</v>
      </c>
      <c r="D74" s="146">
        <v>103</v>
      </c>
      <c r="E74" s="444"/>
      <c r="F74" s="147">
        <f>D74*E74</f>
        <v>0</v>
      </c>
    </row>
    <row r="75" spans="1:6" ht="66.75">
      <c r="A75" s="153" t="s">
        <v>17</v>
      </c>
      <c r="B75" s="154" t="s">
        <v>265</v>
      </c>
      <c r="C75" s="145" t="s">
        <v>4</v>
      </c>
      <c r="D75" s="146">
        <v>10</v>
      </c>
      <c r="E75" s="444"/>
      <c r="F75" s="147">
        <f>D75*E75</f>
        <v>0</v>
      </c>
    </row>
    <row r="76" spans="1:6" ht="52.5">
      <c r="A76" s="153" t="s">
        <v>18</v>
      </c>
      <c r="B76" s="154" t="s">
        <v>143</v>
      </c>
      <c r="C76" s="145" t="s">
        <v>4</v>
      </c>
      <c r="D76" s="146">
        <v>45.5</v>
      </c>
      <c r="E76" s="445"/>
      <c r="F76" s="158">
        <f>D76*E76</f>
        <v>0</v>
      </c>
    </row>
    <row r="77" spans="1:6">
      <c r="A77" s="705"/>
      <c r="B77" s="705"/>
      <c r="C77" s="705"/>
      <c r="D77" s="705"/>
      <c r="E77" s="160" t="s">
        <v>81</v>
      </c>
      <c r="F77" s="161">
        <f>SUM(F74:F76)</f>
        <v>0</v>
      </c>
    </row>
    <row r="78" spans="1:6">
      <c r="A78" s="159"/>
      <c r="B78" s="159"/>
      <c r="C78" s="159"/>
      <c r="D78" s="159"/>
      <c r="E78" s="160"/>
      <c r="F78" s="161"/>
    </row>
    <row r="79" spans="1:6" s="149" customFormat="1" ht="18" customHeight="1">
      <c r="A79" s="148" t="s">
        <v>3</v>
      </c>
      <c r="B79" s="704" t="s">
        <v>140</v>
      </c>
      <c r="C79" s="704"/>
      <c r="D79" s="704"/>
      <c r="E79" s="704"/>
      <c r="F79" s="704"/>
    </row>
    <row r="80" spans="1:6" s="152" customFormat="1" ht="20.100000000000001" customHeight="1">
      <c r="A80" s="150"/>
      <c r="B80" s="151" t="s">
        <v>77</v>
      </c>
      <c r="C80" s="151" t="s">
        <v>78</v>
      </c>
      <c r="D80" s="151" t="s">
        <v>79</v>
      </c>
      <c r="E80" s="151" t="s">
        <v>80</v>
      </c>
      <c r="F80" s="151" t="s">
        <v>81</v>
      </c>
    </row>
    <row r="81" spans="1:6" ht="334.5">
      <c r="A81" s="153"/>
      <c r="B81" s="144" t="s">
        <v>267</v>
      </c>
      <c r="C81" s="145"/>
      <c r="D81" s="146"/>
      <c r="E81" s="444"/>
      <c r="F81" s="147"/>
    </row>
    <row r="82" spans="1:6" ht="229.5">
      <c r="A82" s="153"/>
      <c r="B82" s="454" t="s">
        <v>266</v>
      </c>
      <c r="C82" s="145"/>
      <c r="D82" s="146"/>
      <c r="E82" s="444"/>
      <c r="F82" s="147"/>
    </row>
    <row r="83" spans="1:6" ht="28.5">
      <c r="A83" s="153" t="s">
        <v>19</v>
      </c>
      <c r="B83" s="144" t="s">
        <v>276</v>
      </c>
      <c r="C83" s="145" t="s">
        <v>5</v>
      </c>
      <c r="D83" s="146">
        <v>4</v>
      </c>
      <c r="E83" s="444"/>
      <c r="F83" s="147">
        <f>D83*E83</f>
        <v>0</v>
      </c>
    </row>
    <row r="84" spans="1:6" ht="204">
      <c r="A84" s="153"/>
      <c r="B84" s="454" t="s">
        <v>268</v>
      </c>
      <c r="C84" s="145"/>
      <c r="D84" s="146"/>
      <c r="E84" s="444"/>
      <c r="F84" s="147"/>
    </row>
    <row r="85" spans="1:6" ht="85.5">
      <c r="A85" s="153" t="s">
        <v>95</v>
      </c>
      <c r="B85" s="144" t="s">
        <v>269</v>
      </c>
      <c r="C85" s="145" t="s">
        <v>5</v>
      </c>
      <c r="D85" s="146">
        <v>1</v>
      </c>
      <c r="E85" s="444"/>
      <c r="F85" s="147">
        <f>D85*E85</f>
        <v>0</v>
      </c>
    </row>
    <row r="86" spans="1:6" ht="85.5">
      <c r="A86" s="153" t="s">
        <v>271</v>
      </c>
      <c r="B86" s="154" t="s">
        <v>270</v>
      </c>
      <c r="C86" s="145" t="s">
        <v>5</v>
      </c>
      <c r="D86" s="146">
        <v>1</v>
      </c>
      <c r="E86" s="444"/>
      <c r="F86" s="147">
        <f>D86*E86</f>
        <v>0</v>
      </c>
    </row>
    <row r="87" spans="1:6" ht="85.5">
      <c r="A87" s="167" t="s">
        <v>272</v>
      </c>
      <c r="B87" s="154" t="s">
        <v>343</v>
      </c>
      <c r="C87" s="156" t="s">
        <v>5</v>
      </c>
      <c r="D87" s="157">
        <v>1</v>
      </c>
      <c r="E87" s="445"/>
      <c r="F87" s="158">
        <f>D87*E87</f>
        <v>0</v>
      </c>
    </row>
    <row r="88" spans="1:6">
      <c r="A88" s="705"/>
      <c r="B88" s="705"/>
      <c r="C88" s="705"/>
      <c r="D88" s="705"/>
      <c r="E88" s="160" t="s">
        <v>81</v>
      </c>
      <c r="F88" s="161">
        <f>SUM(F81:F87)</f>
        <v>0</v>
      </c>
    </row>
    <row r="89" spans="1:6">
      <c r="A89" s="159"/>
      <c r="B89" s="159"/>
      <c r="C89" s="159"/>
      <c r="D89" s="159"/>
      <c r="E89" s="160"/>
      <c r="F89" s="161"/>
    </row>
    <row r="90" spans="1:6" ht="15.75" thickBot="1">
      <c r="A90" s="159"/>
      <c r="B90" s="159"/>
      <c r="C90" s="159"/>
      <c r="D90" s="159"/>
      <c r="E90" s="160"/>
      <c r="F90" s="161"/>
    </row>
    <row r="91" spans="1:6" ht="15.75" thickBot="1">
      <c r="A91" s="708" t="s">
        <v>101</v>
      </c>
      <c r="B91" s="709"/>
      <c r="C91" s="709"/>
      <c r="D91" s="709"/>
      <c r="E91" s="171" t="s">
        <v>81</v>
      </c>
      <c r="F91" s="172">
        <f>F61+F70+F77+F88</f>
        <v>0</v>
      </c>
    </row>
    <row r="92" spans="1:6">
      <c r="A92" s="173"/>
      <c r="B92" s="159"/>
      <c r="C92" s="159"/>
      <c r="D92" s="159"/>
      <c r="E92" s="160"/>
      <c r="F92" s="161"/>
    </row>
    <row r="93" spans="1:6">
      <c r="A93" s="173"/>
      <c r="B93" s="159"/>
      <c r="C93" s="159"/>
      <c r="D93" s="159"/>
      <c r="E93" s="160"/>
      <c r="F93" s="161"/>
    </row>
    <row r="94" spans="1:6">
      <c r="A94" s="159"/>
      <c r="B94" s="159"/>
      <c r="C94" s="159"/>
      <c r="D94" s="159"/>
      <c r="E94" s="160"/>
      <c r="F94" s="161"/>
    </row>
    <row r="95" spans="1:6" s="149" customFormat="1" ht="18" customHeight="1">
      <c r="A95" s="148" t="s">
        <v>491</v>
      </c>
      <c r="B95" s="704" t="s">
        <v>97</v>
      </c>
      <c r="C95" s="704"/>
      <c r="D95" s="704"/>
      <c r="E95" s="704"/>
      <c r="F95" s="704"/>
    </row>
    <row r="96" spans="1:6" s="152" customFormat="1" ht="20.100000000000001" customHeight="1">
      <c r="A96" s="150"/>
      <c r="B96" s="151" t="s">
        <v>77</v>
      </c>
      <c r="C96" s="151" t="s">
        <v>78</v>
      </c>
      <c r="D96" s="151" t="s">
        <v>79</v>
      </c>
      <c r="E96" s="443" t="s">
        <v>80</v>
      </c>
      <c r="F96" s="151" t="s">
        <v>81</v>
      </c>
    </row>
    <row r="97" spans="1:7" s="180" customFormat="1" ht="31.5" customHeight="1">
      <c r="A97" s="174"/>
      <c r="B97" s="175" t="s">
        <v>344</v>
      </c>
      <c r="C97" s="176"/>
      <c r="D97" s="177"/>
      <c r="E97" s="76"/>
      <c r="F97" s="178"/>
      <c r="G97" s="179"/>
    </row>
    <row r="98" spans="1:7" s="180" customFormat="1" ht="12.75">
      <c r="A98" s="174"/>
      <c r="B98" s="181"/>
      <c r="C98" s="176"/>
      <c r="D98" s="177"/>
      <c r="E98" s="76"/>
      <c r="F98" s="178"/>
      <c r="G98" s="179"/>
    </row>
    <row r="99" spans="1:7" s="180" customFormat="1" ht="12.75">
      <c r="A99" s="174"/>
      <c r="B99" s="182" t="s">
        <v>149</v>
      </c>
      <c r="C99" s="176"/>
      <c r="D99" s="177"/>
      <c r="E99" s="76"/>
      <c r="F99" s="178"/>
      <c r="G99" s="179"/>
    </row>
    <row r="100" spans="1:7" s="180" customFormat="1" ht="12.75">
      <c r="A100" s="174"/>
      <c r="B100" s="181"/>
      <c r="C100" s="176"/>
      <c r="D100" s="177"/>
      <c r="E100" s="76"/>
      <c r="F100" s="178"/>
      <c r="G100" s="179"/>
    </row>
    <row r="101" spans="1:7" s="180" customFormat="1" ht="12.75">
      <c r="A101" s="183" t="s">
        <v>150</v>
      </c>
      <c r="B101" s="184" t="s">
        <v>151</v>
      </c>
      <c r="C101" s="185"/>
      <c r="D101" s="186"/>
      <c r="E101" s="77"/>
      <c r="F101" s="187"/>
      <c r="G101" s="179"/>
    </row>
    <row r="102" spans="1:7" s="180" customFormat="1" ht="12.75">
      <c r="A102" s="183"/>
      <c r="B102" s="184" t="s">
        <v>152</v>
      </c>
      <c r="C102" s="185"/>
      <c r="D102" s="186"/>
      <c r="E102" s="77"/>
      <c r="F102" s="187"/>
      <c r="G102" s="179"/>
    </row>
    <row r="103" spans="1:7" s="180" customFormat="1" ht="12.75">
      <c r="A103" s="183"/>
      <c r="B103" s="184"/>
      <c r="C103" s="185"/>
      <c r="D103" s="186"/>
      <c r="E103" s="77"/>
      <c r="F103" s="187"/>
      <c r="G103" s="179"/>
    </row>
    <row r="104" spans="1:7" s="180" customFormat="1" ht="12.75">
      <c r="A104" s="183" t="s">
        <v>150</v>
      </c>
      <c r="B104" s="184" t="s">
        <v>153</v>
      </c>
      <c r="C104" s="185"/>
      <c r="D104" s="186"/>
      <c r="E104" s="77"/>
      <c r="F104" s="187"/>
      <c r="G104" s="179"/>
    </row>
    <row r="105" spans="1:7" s="188" customFormat="1" ht="12.75">
      <c r="A105" s="183"/>
      <c r="B105" s="184" t="s">
        <v>154</v>
      </c>
      <c r="C105" s="185"/>
      <c r="D105" s="186"/>
      <c r="E105" s="77"/>
      <c r="F105" s="187"/>
      <c r="G105" s="179"/>
    </row>
    <row r="106" spans="1:7" s="188" customFormat="1" ht="12.75">
      <c r="A106" s="183"/>
      <c r="B106" s="184" t="s">
        <v>155</v>
      </c>
      <c r="C106" s="185"/>
      <c r="D106" s="186"/>
      <c r="E106" s="77"/>
      <c r="F106" s="187"/>
      <c r="G106" s="179"/>
    </row>
    <row r="107" spans="1:7" s="180" customFormat="1" ht="12.75">
      <c r="A107" s="183" t="s">
        <v>156</v>
      </c>
      <c r="B107" s="184"/>
      <c r="C107" s="185"/>
      <c r="D107" s="186"/>
      <c r="E107" s="77"/>
      <c r="F107" s="187"/>
      <c r="G107" s="179"/>
    </row>
    <row r="108" spans="1:7" s="188" customFormat="1" ht="12.75">
      <c r="A108" s="183" t="s">
        <v>150</v>
      </c>
      <c r="B108" s="184" t="s">
        <v>157</v>
      </c>
      <c r="C108" s="185"/>
      <c r="D108" s="186"/>
      <c r="E108" s="77"/>
      <c r="F108" s="187"/>
      <c r="G108" s="189"/>
    </row>
    <row r="109" spans="1:7" s="188" customFormat="1" ht="12.75">
      <c r="A109" s="183"/>
      <c r="B109" s="184" t="s">
        <v>158</v>
      </c>
      <c r="C109" s="185"/>
      <c r="D109" s="186"/>
      <c r="E109" s="77"/>
      <c r="F109" s="187"/>
      <c r="G109" s="179"/>
    </row>
    <row r="110" spans="1:7" s="180" customFormat="1" ht="12.75">
      <c r="A110" s="183"/>
      <c r="B110" s="184"/>
      <c r="C110" s="185"/>
      <c r="D110" s="186"/>
      <c r="E110" s="77"/>
      <c r="F110" s="187"/>
      <c r="G110" s="179"/>
    </row>
    <row r="111" spans="1:7" s="180" customFormat="1" ht="12.75">
      <c r="A111" s="183" t="s">
        <v>150</v>
      </c>
      <c r="B111" s="184" t="s">
        <v>159</v>
      </c>
      <c r="C111" s="185"/>
      <c r="D111" s="186"/>
      <c r="E111" s="77"/>
      <c r="F111" s="187"/>
      <c r="G111" s="189"/>
    </row>
    <row r="112" spans="1:7" s="188" customFormat="1" ht="12.75">
      <c r="A112" s="183"/>
      <c r="B112" s="184" t="s">
        <v>160</v>
      </c>
      <c r="C112" s="185"/>
      <c r="D112" s="186"/>
      <c r="E112" s="77"/>
      <c r="F112" s="187"/>
      <c r="G112" s="189"/>
    </row>
    <row r="113" spans="1:7" s="188" customFormat="1" ht="12.75">
      <c r="A113" s="183"/>
      <c r="B113" s="184" t="s">
        <v>161</v>
      </c>
      <c r="C113" s="185"/>
      <c r="D113" s="186"/>
      <c r="E113" s="77"/>
      <c r="F113" s="187"/>
      <c r="G113" s="189"/>
    </row>
    <row r="114" spans="1:7" s="188" customFormat="1" ht="12.75">
      <c r="A114" s="174"/>
      <c r="B114" s="190"/>
      <c r="C114" s="176"/>
      <c r="D114" s="177"/>
      <c r="E114" s="76"/>
      <c r="F114" s="178"/>
      <c r="G114" s="189"/>
    </row>
    <row r="115" spans="1:7" s="188" customFormat="1" ht="12.75">
      <c r="A115" s="183" t="s">
        <v>150</v>
      </c>
      <c r="B115" s="191" t="s">
        <v>162</v>
      </c>
      <c r="C115" s="185"/>
      <c r="D115" s="186"/>
      <c r="E115" s="77"/>
      <c r="F115" s="187"/>
      <c r="G115" s="189"/>
    </row>
    <row r="116" spans="1:7" s="188" customFormat="1" ht="12.75">
      <c r="A116" s="174"/>
      <c r="B116" s="191" t="s">
        <v>163</v>
      </c>
      <c r="C116" s="185"/>
      <c r="D116" s="186"/>
      <c r="E116" s="77"/>
      <c r="F116" s="178"/>
      <c r="G116" s="189"/>
    </row>
    <row r="117" spans="1:7" s="188" customFormat="1" ht="12.75">
      <c r="A117" s="183" t="s">
        <v>150</v>
      </c>
      <c r="B117" s="184" t="s">
        <v>164</v>
      </c>
      <c r="C117" s="185"/>
      <c r="D117" s="186"/>
      <c r="E117" s="77"/>
      <c r="F117" s="187"/>
      <c r="G117" s="189"/>
    </row>
    <row r="118" spans="1:7" s="188" customFormat="1" ht="12.75">
      <c r="A118" s="183"/>
      <c r="B118" s="192"/>
      <c r="C118" s="185"/>
      <c r="D118" s="186"/>
      <c r="E118" s="77"/>
      <c r="F118" s="187"/>
      <c r="G118" s="189"/>
    </row>
    <row r="119" spans="1:7" s="188" customFormat="1" ht="69.599999999999994" customHeight="1">
      <c r="A119" s="183"/>
      <c r="B119" s="193" t="s">
        <v>165</v>
      </c>
      <c r="C119" s="193"/>
      <c r="D119" s="193"/>
      <c r="E119" s="446"/>
      <c r="F119" s="193"/>
      <c r="G119" s="189"/>
    </row>
    <row r="120" spans="1:7" s="188" customFormat="1" ht="14.25" customHeight="1">
      <c r="A120" s="183"/>
      <c r="B120" s="193"/>
      <c r="C120" s="193"/>
      <c r="D120" s="193"/>
      <c r="E120" s="446"/>
      <c r="F120" s="193"/>
      <c r="G120" s="189"/>
    </row>
    <row r="121" spans="1:7" s="188" customFormat="1" ht="29.25" customHeight="1">
      <c r="A121" s="183"/>
      <c r="B121" s="455" t="s">
        <v>345</v>
      </c>
      <c r="C121" s="193"/>
      <c r="D121" s="193"/>
      <c r="E121" s="446"/>
      <c r="F121" s="193"/>
      <c r="G121" s="189"/>
    </row>
    <row r="122" spans="1:7" s="188" customFormat="1" ht="12.75">
      <c r="A122" s="174"/>
      <c r="B122" s="181"/>
      <c r="C122" s="176"/>
      <c r="D122" s="177"/>
      <c r="E122" s="76"/>
      <c r="F122" s="178"/>
      <c r="G122" s="189"/>
    </row>
    <row r="123" spans="1:7" s="195" customFormat="1" ht="15.75" customHeight="1">
      <c r="A123" s="174"/>
      <c r="B123" s="175" t="s">
        <v>167</v>
      </c>
      <c r="C123" s="176"/>
      <c r="D123" s="177"/>
      <c r="E123" s="76"/>
      <c r="F123" s="178"/>
      <c r="G123" s="179"/>
    </row>
    <row r="124" spans="1:7" s="197" customFormat="1" ht="15.75" customHeight="1">
      <c r="A124" s="174"/>
      <c r="B124" s="175"/>
      <c r="C124" s="176"/>
      <c r="D124" s="177"/>
      <c r="E124" s="76"/>
      <c r="F124" s="178"/>
      <c r="G124" s="196"/>
    </row>
    <row r="125" spans="1:7" s="198" customFormat="1" ht="12.75">
      <c r="A125" s="174"/>
      <c r="B125" s="181"/>
      <c r="C125" s="176"/>
      <c r="D125" s="177"/>
      <c r="E125" s="76"/>
      <c r="F125" s="178"/>
      <c r="G125" s="179"/>
    </row>
    <row r="126" spans="1:7" s="198" customFormat="1" ht="24" customHeight="1">
      <c r="A126" s="174">
        <v>1</v>
      </c>
      <c r="B126" s="199" t="s">
        <v>168</v>
      </c>
      <c r="C126" s="176" t="s">
        <v>156</v>
      </c>
      <c r="D126" s="177"/>
      <c r="E126" s="76"/>
      <c r="F126" s="178"/>
      <c r="G126" s="179"/>
    </row>
    <row r="127" spans="1:7" s="198" customFormat="1" ht="12.75">
      <c r="A127" s="200"/>
      <c r="B127" s="201"/>
      <c r="C127" s="202"/>
      <c r="D127" s="203"/>
      <c r="E127" s="447"/>
      <c r="F127" s="204"/>
      <c r="G127" s="179"/>
    </row>
    <row r="128" spans="1:7" s="180" customFormat="1" ht="12.75">
      <c r="A128" s="174"/>
      <c r="B128" s="199" t="s">
        <v>285</v>
      </c>
      <c r="C128" s="176" t="s">
        <v>41</v>
      </c>
      <c r="D128" s="205">
        <v>125</v>
      </c>
      <c r="E128" s="76"/>
      <c r="F128" s="206">
        <f>D128*E128</f>
        <v>0</v>
      </c>
      <c r="G128" s="179"/>
    </row>
    <row r="129" spans="1:7" s="180" customFormat="1" ht="12.75">
      <c r="A129" s="174"/>
      <c r="B129" s="199"/>
      <c r="C129" s="176"/>
      <c r="D129" s="205"/>
      <c r="E129" s="76"/>
      <c r="F129" s="206"/>
      <c r="G129" s="179"/>
    </row>
    <row r="130" spans="1:7" s="180" customFormat="1" ht="24">
      <c r="A130" s="174">
        <v>2</v>
      </c>
      <c r="B130" s="199" t="s">
        <v>286</v>
      </c>
      <c r="C130" s="176"/>
      <c r="D130" s="205"/>
      <c r="E130" s="76"/>
      <c r="F130" s="178"/>
      <c r="G130" s="179"/>
    </row>
    <row r="131" spans="1:7" s="180" customFormat="1" ht="12.75">
      <c r="A131" s="174"/>
      <c r="B131" s="199" t="s">
        <v>287</v>
      </c>
      <c r="C131" s="176" t="s">
        <v>171</v>
      </c>
      <c r="D131" s="205">
        <v>4</v>
      </c>
      <c r="E131" s="76"/>
      <c r="F131" s="206">
        <f>D131*E131</f>
        <v>0</v>
      </c>
      <c r="G131" s="179"/>
    </row>
    <row r="132" spans="1:7" s="180" customFormat="1" ht="12.75">
      <c r="A132" s="174"/>
      <c r="B132" s="199" t="s">
        <v>288</v>
      </c>
      <c r="C132" s="176" t="s">
        <v>171</v>
      </c>
      <c r="D132" s="205">
        <v>3</v>
      </c>
      <c r="E132" s="76"/>
      <c r="F132" s="206">
        <f>D132*E132</f>
        <v>0</v>
      </c>
      <c r="G132" s="179"/>
    </row>
    <row r="133" spans="1:7" s="180" customFormat="1" ht="12.75">
      <c r="A133" s="174"/>
      <c r="B133" s="199"/>
      <c r="C133" s="176"/>
      <c r="D133" s="205"/>
      <c r="E133" s="76"/>
      <c r="F133" s="178"/>
      <c r="G133" s="179"/>
    </row>
    <row r="134" spans="1:7" s="180" customFormat="1" ht="24" customHeight="1">
      <c r="A134" s="207">
        <v>3</v>
      </c>
      <c r="B134" s="181" t="s">
        <v>289</v>
      </c>
      <c r="C134" s="176" t="s">
        <v>171</v>
      </c>
      <c r="D134" s="208">
        <v>1</v>
      </c>
      <c r="E134" s="78"/>
      <c r="F134" s="206">
        <f>D134*E134</f>
        <v>0</v>
      </c>
      <c r="G134" s="179"/>
    </row>
    <row r="135" spans="1:7" s="180" customFormat="1" ht="12.75">
      <c r="A135" s="207"/>
      <c r="B135" s="181"/>
      <c r="C135" s="176"/>
      <c r="D135" s="208"/>
      <c r="E135" s="78"/>
      <c r="F135" s="206"/>
      <c r="G135" s="179"/>
    </row>
    <row r="136" spans="1:7" s="180" customFormat="1" ht="24" customHeight="1">
      <c r="A136" s="207">
        <v>4</v>
      </c>
      <c r="B136" s="181" t="s">
        <v>290</v>
      </c>
      <c r="C136" s="176" t="s">
        <v>171</v>
      </c>
      <c r="D136" s="208">
        <v>5</v>
      </c>
      <c r="E136" s="78"/>
      <c r="F136" s="206">
        <f>D136*E136</f>
        <v>0</v>
      </c>
      <c r="G136" s="179"/>
    </row>
    <row r="137" spans="1:7" s="180" customFormat="1" ht="12.75">
      <c r="A137" s="207"/>
      <c r="B137" s="181"/>
      <c r="C137" s="176"/>
      <c r="D137" s="208"/>
      <c r="E137" s="78"/>
      <c r="F137" s="206"/>
      <c r="G137" s="179"/>
    </row>
    <row r="138" spans="1:7" s="180" customFormat="1" ht="24" customHeight="1">
      <c r="A138" s="207">
        <v>5</v>
      </c>
      <c r="B138" s="181" t="s">
        <v>291</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24" customHeight="1">
      <c r="A140" s="207">
        <v>6</v>
      </c>
      <c r="B140" s="181" t="s">
        <v>292</v>
      </c>
      <c r="C140" s="176" t="s">
        <v>171</v>
      </c>
      <c r="D140" s="208">
        <v>1</v>
      </c>
      <c r="E140" s="78"/>
      <c r="F140" s="206">
        <f>D140*E140</f>
        <v>0</v>
      </c>
      <c r="G140" s="179"/>
    </row>
    <row r="141" spans="1:7" s="180" customFormat="1" ht="12.75">
      <c r="A141" s="174"/>
      <c r="B141" s="209"/>
      <c r="C141" s="176"/>
      <c r="D141" s="205"/>
      <c r="E141" s="76"/>
      <c r="F141" s="206"/>
      <c r="G141" s="179"/>
    </row>
    <row r="142" spans="1:7" s="180" customFormat="1" ht="12.75">
      <c r="A142" s="207">
        <v>7</v>
      </c>
      <c r="B142" s="199" t="s">
        <v>172</v>
      </c>
      <c r="C142" s="176" t="s">
        <v>41</v>
      </c>
      <c r="D142" s="205">
        <f>SUM(D128:D128)</f>
        <v>125</v>
      </c>
      <c r="E142" s="76"/>
      <c r="F142" s="206">
        <f>D142*E142</f>
        <v>0</v>
      </c>
      <c r="G142" s="179"/>
    </row>
    <row r="143" spans="1:7" s="188" customFormat="1" ht="12.75">
      <c r="A143" s="174"/>
      <c r="B143" s="199"/>
      <c r="C143" s="176"/>
      <c r="D143" s="205"/>
      <c r="E143" s="76"/>
      <c r="F143" s="206"/>
      <c r="G143" s="179"/>
    </row>
    <row r="144" spans="1:7" s="210" customFormat="1" ht="12.75">
      <c r="A144" s="174">
        <v>8</v>
      </c>
      <c r="B144" s="199" t="s">
        <v>175</v>
      </c>
      <c r="C144" s="176" t="s">
        <v>5</v>
      </c>
      <c r="D144" s="205">
        <v>1</v>
      </c>
      <c r="E144" s="79"/>
      <c r="F144" s="206">
        <f>SUM(F128:F143)*0.05</f>
        <v>0</v>
      </c>
      <c r="G144" s="179"/>
    </row>
    <row r="145" spans="1:7" s="210" customFormat="1" ht="13.5" thickBot="1">
      <c r="A145" s="174"/>
      <c r="B145" s="181"/>
      <c r="C145" s="176"/>
      <c r="D145" s="205"/>
      <c r="E145" s="76"/>
      <c r="F145" s="206"/>
      <c r="G145" s="179"/>
    </row>
    <row r="146" spans="1:7" s="210" customFormat="1" ht="14.25" customHeight="1" thickTop="1" thickBot="1">
      <c r="A146" s="213"/>
      <c r="B146" s="214" t="str">
        <f>B123</f>
        <v>1. RAZSVETLJAVA</v>
      </c>
      <c r="C146" s="215"/>
      <c r="D146" s="216"/>
      <c r="E146" s="81"/>
      <c r="F146" s="218">
        <f>SUM(F128:F145)</f>
        <v>0</v>
      </c>
      <c r="G146" s="179"/>
    </row>
    <row r="147" spans="1:7" s="210" customFormat="1" ht="13.5" customHeight="1" thickTop="1">
      <c r="A147" s="219"/>
      <c r="B147" s="220"/>
      <c r="C147" s="221"/>
      <c r="D147" s="222"/>
      <c r="E147" s="82"/>
      <c r="F147" s="223"/>
      <c r="G147" s="179"/>
    </row>
    <row r="148" spans="1:7" s="180" customFormat="1" ht="15.75" customHeight="1">
      <c r="A148" s="174"/>
      <c r="B148" s="175" t="s">
        <v>176</v>
      </c>
      <c r="C148" s="176"/>
      <c r="D148" s="205"/>
      <c r="E148" s="76"/>
      <c r="F148" s="178"/>
      <c r="G148" s="179"/>
    </row>
    <row r="149" spans="1:7" s="180" customFormat="1" ht="15.75" customHeight="1">
      <c r="A149" s="174"/>
      <c r="B149" s="175"/>
      <c r="C149" s="176"/>
      <c r="D149" s="205"/>
      <c r="E149" s="76"/>
      <c r="F149" s="178"/>
      <c r="G149" s="179"/>
    </row>
    <row r="150" spans="1:7" s="180" customFormat="1" ht="24">
      <c r="A150" s="174">
        <v>1</v>
      </c>
      <c r="B150" s="181" t="s">
        <v>168</v>
      </c>
      <c r="C150" s="176" t="s">
        <v>156</v>
      </c>
      <c r="D150" s="205" t="s">
        <v>293</v>
      </c>
      <c r="E150" s="76" t="s">
        <v>156</v>
      </c>
      <c r="F150" s="178"/>
      <c r="G150" s="179"/>
    </row>
    <row r="151" spans="1:7" s="225" customFormat="1" ht="12.75">
      <c r="A151" s="174" t="s">
        <v>293</v>
      </c>
      <c r="B151" s="181"/>
      <c r="C151" s="176"/>
      <c r="D151" s="205"/>
      <c r="E151" s="76"/>
      <c r="F151" s="178"/>
      <c r="G151" s="224"/>
    </row>
    <row r="152" spans="1:7" s="180" customFormat="1" ht="12.75">
      <c r="A152" s="174"/>
      <c r="B152" s="199" t="s">
        <v>285</v>
      </c>
      <c r="C152" s="176" t="s">
        <v>41</v>
      </c>
      <c r="D152" s="205">
        <v>125</v>
      </c>
      <c r="E152" s="76"/>
      <c r="F152" s="206">
        <f>D152*E152</f>
        <v>0</v>
      </c>
      <c r="G152" s="189"/>
    </row>
    <row r="153" spans="1:7" s="226" customFormat="1" ht="12.75">
      <c r="A153" s="174"/>
      <c r="B153" s="199" t="s">
        <v>294</v>
      </c>
      <c r="C153" s="176" t="s">
        <v>41</v>
      </c>
      <c r="D153" s="205">
        <v>225</v>
      </c>
      <c r="E153" s="76"/>
      <c r="F153" s="206">
        <f>D153*E153</f>
        <v>0</v>
      </c>
      <c r="G153" s="189"/>
    </row>
    <row r="154" spans="1:7" s="180" customFormat="1" ht="12.75">
      <c r="A154" s="174"/>
      <c r="B154" s="199" t="s">
        <v>295</v>
      </c>
      <c r="C154" s="176" t="s">
        <v>41</v>
      </c>
      <c r="D154" s="205">
        <v>20</v>
      </c>
      <c r="E154" s="76"/>
      <c r="F154" s="206">
        <f t="shared" ref="F154:F181" si="4">D154*E154</f>
        <v>0</v>
      </c>
      <c r="G154" s="227"/>
    </row>
    <row r="155" spans="1:7" s="180" customFormat="1" ht="12.75">
      <c r="A155" s="174"/>
      <c r="B155" s="199" t="s">
        <v>296</v>
      </c>
      <c r="C155" s="176" t="s">
        <v>41</v>
      </c>
      <c r="D155" s="205">
        <v>20</v>
      </c>
      <c r="E155" s="76"/>
      <c r="F155" s="206">
        <f t="shared" si="4"/>
        <v>0</v>
      </c>
      <c r="G155" s="228"/>
    </row>
    <row r="156" spans="1:7" s="180" customFormat="1" ht="12.75">
      <c r="A156" s="174"/>
      <c r="B156" s="199" t="s">
        <v>297</v>
      </c>
      <c r="C156" s="176" t="s">
        <v>41</v>
      </c>
      <c r="D156" s="205">
        <v>25</v>
      </c>
      <c r="E156" s="76"/>
      <c r="F156" s="206">
        <f t="shared" si="4"/>
        <v>0</v>
      </c>
      <c r="G156" s="189"/>
    </row>
    <row r="157" spans="1:7" s="180" customFormat="1" ht="12.75">
      <c r="A157" s="174"/>
      <c r="B157" s="199" t="s">
        <v>298</v>
      </c>
      <c r="C157" s="176" t="s">
        <v>41</v>
      </c>
      <c r="D157" s="205">
        <v>30</v>
      </c>
      <c r="E157" s="76"/>
      <c r="F157" s="206">
        <f t="shared" si="4"/>
        <v>0</v>
      </c>
      <c r="G157" s="189"/>
    </row>
    <row r="158" spans="1:7" s="198" customFormat="1" ht="12.75">
      <c r="A158" s="174"/>
      <c r="B158" s="199" t="s">
        <v>299</v>
      </c>
      <c r="C158" s="176" t="s">
        <v>41</v>
      </c>
      <c r="D158" s="205">
        <v>30</v>
      </c>
      <c r="E158" s="76"/>
      <c r="F158" s="206">
        <f t="shared" si="4"/>
        <v>0</v>
      </c>
      <c r="G158" s="189"/>
    </row>
    <row r="159" spans="1:7" s="180" customFormat="1" ht="24" customHeight="1">
      <c r="A159" s="174"/>
      <c r="B159" s="181"/>
      <c r="C159" s="176"/>
      <c r="D159" s="205"/>
      <c r="E159" s="76"/>
      <c r="F159" s="206">
        <f t="shared" si="4"/>
        <v>0</v>
      </c>
      <c r="G159" s="189"/>
    </row>
    <row r="160" spans="1:7" s="180" customFormat="1" ht="36">
      <c r="A160" s="174">
        <f>1+A150</f>
        <v>2</v>
      </c>
      <c r="B160" s="181" t="s">
        <v>300</v>
      </c>
      <c r="C160" s="176" t="s">
        <v>171</v>
      </c>
      <c r="D160" s="205">
        <v>12</v>
      </c>
      <c r="E160" s="76"/>
      <c r="F160" s="206">
        <f t="shared" si="4"/>
        <v>0</v>
      </c>
      <c r="G160" s="189"/>
    </row>
    <row r="161" spans="1:7" s="180" customFormat="1" ht="12.75">
      <c r="A161" s="174"/>
      <c r="B161" s="181"/>
      <c r="C161" s="176"/>
      <c r="D161" s="205"/>
      <c r="E161" s="76"/>
      <c r="F161" s="206">
        <f t="shared" si="4"/>
        <v>0</v>
      </c>
      <c r="G161" s="189"/>
    </row>
    <row r="162" spans="1:7" s="180" customFormat="1" ht="36">
      <c r="A162" s="174">
        <v>3</v>
      </c>
      <c r="B162" s="181" t="s">
        <v>301</v>
      </c>
      <c r="C162" s="176" t="s">
        <v>171</v>
      </c>
      <c r="D162" s="205">
        <v>4</v>
      </c>
      <c r="E162" s="76"/>
      <c r="F162" s="206">
        <f t="shared" si="4"/>
        <v>0</v>
      </c>
      <c r="G162" s="189"/>
    </row>
    <row r="163" spans="1:7" s="210" customFormat="1" ht="12.75">
      <c r="A163" s="174"/>
      <c r="B163" s="181"/>
      <c r="C163" s="176"/>
      <c r="D163" s="205"/>
      <c r="E163" s="76"/>
      <c r="F163" s="206">
        <f t="shared" si="4"/>
        <v>0</v>
      </c>
      <c r="G163" s="179"/>
    </row>
    <row r="164" spans="1:7" s="180" customFormat="1" ht="60">
      <c r="A164" s="174">
        <v>4</v>
      </c>
      <c r="B164" s="181" t="s">
        <v>302</v>
      </c>
      <c r="C164" s="176" t="s">
        <v>5</v>
      </c>
      <c r="D164" s="205">
        <v>1</v>
      </c>
      <c r="E164" s="76"/>
      <c r="F164" s="206">
        <f t="shared" si="4"/>
        <v>0</v>
      </c>
      <c r="G164" s="189"/>
    </row>
    <row r="165" spans="1:7" s="210" customFormat="1" ht="12.75">
      <c r="A165" s="174"/>
      <c r="B165" s="181"/>
      <c r="C165" s="176"/>
      <c r="D165" s="205"/>
      <c r="E165" s="76"/>
      <c r="F165" s="206">
        <f t="shared" si="4"/>
        <v>0</v>
      </c>
      <c r="G165" s="179"/>
    </row>
    <row r="166" spans="1:7" s="180" customFormat="1" ht="24">
      <c r="A166" s="174">
        <v>5</v>
      </c>
      <c r="B166" s="181" t="s">
        <v>303</v>
      </c>
      <c r="C166" s="176" t="s">
        <v>41</v>
      </c>
      <c r="D166" s="205">
        <f>SUM(D152:D158)</f>
        <v>475</v>
      </c>
      <c r="E166" s="76"/>
      <c r="F166" s="206">
        <f t="shared" si="4"/>
        <v>0</v>
      </c>
      <c r="G166" s="189"/>
    </row>
    <row r="167" spans="1:7" s="180" customFormat="1" ht="14.25" customHeight="1">
      <c r="A167" s="174"/>
      <c r="B167" s="181"/>
      <c r="C167" s="176"/>
      <c r="D167" s="205"/>
      <c r="E167" s="76"/>
      <c r="F167" s="206">
        <f t="shared" si="4"/>
        <v>0</v>
      </c>
      <c r="G167" s="189"/>
    </row>
    <row r="168" spans="1:7" s="180" customFormat="1" ht="13.5" customHeight="1">
      <c r="A168" s="174">
        <v>6</v>
      </c>
      <c r="B168" s="181" t="s">
        <v>304</v>
      </c>
      <c r="C168" s="176"/>
      <c r="D168" s="205"/>
      <c r="E168" s="76"/>
      <c r="F168" s="206">
        <f t="shared" si="4"/>
        <v>0</v>
      </c>
      <c r="G168" s="179"/>
    </row>
    <row r="169" spans="1:7" s="180" customFormat="1" ht="12.75">
      <c r="A169" s="174"/>
      <c r="B169" s="199" t="s">
        <v>305</v>
      </c>
      <c r="C169" s="176" t="s">
        <v>171</v>
      </c>
      <c r="D169" s="205">
        <v>1</v>
      </c>
      <c r="E169" s="76"/>
      <c r="F169" s="206">
        <f t="shared" si="4"/>
        <v>0</v>
      </c>
      <c r="G169" s="227"/>
    </row>
    <row r="170" spans="1:7" s="180" customFormat="1" ht="12.75">
      <c r="A170" s="174"/>
      <c r="B170" s="199" t="s">
        <v>306</v>
      </c>
      <c r="C170" s="176" t="s">
        <v>171</v>
      </c>
      <c r="D170" s="205">
        <v>1</v>
      </c>
      <c r="E170" s="76"/>
      <c r="F170" s="206">
        <f t="shared" si="4"/>
        <v>0</v>
      </c>
      <c r="G170" s="227"/>
    </row>
    <row r="171" spans="1:7" s="180" customFormat="1" ht="12.75">
      <c r="A171" s="174"/>
      <c r="B171" s="199" t="s">
        <v>307</v>
      </c>
      <c r="C171" s="176" t="s">
        <v>171</v>
      </c>
      <c r="D171" s="205">
        <v>1</v>
      </c>
      <c r="E171" s="76"/>
      <c r="F171" s="206">
        <f t="shared" si="4"/>
        <v>0</v>
      </c>
      <c r="G171" s="228"/>
    </row>
    <row r="172" spans="1:7" s="180" customFormat="1" ht="12.75">
      <c r="A172" s="174"/>
      <c r="B172" s="199" t="s">
        <v>308</v>
      </c>
      <c r="C172" s="176" t="s">
        <v>171</v>
      </c>
      <c r="D172" s="205">
        <v>1</v>
      </c>
      <c r="E172" s="76"/>
      <c r="F172" s="206">
        <f t="shared" si="4"/>
        <v>0</v>
      </c>
      <c r="G172" s="228"/>
    </row>
    <row r="173" spans="1:7" s="180" customFormat="1" ht="12.75">
      <c r="A173" s="174"/>
      <c r="B173" s="199" t="s">
        <v>309</v>
      </c>
      <c r="C173" s="176" t="s">
        <v>171</v>
      </c>
      <c r="D173" s="205">
        <v>1</v>
      </c>
      <c r="E173" s="76"/>
      <c r="F173" s="206">
        <f t="shared" si="4"/>
        <v>0</v>
      </c>
      <c r="G173" s="189"/>
    </row>
    <row r="174" spans="1:7" s="180" customFormat="1" ht="12.75">
      <c r="A174" s="174"/>
      <c r="B174" s="199" t="s">
        <v>310</v>
      </c>
      <c r="C174" s="176" t="s">
        <v>171</v>
      </c>
      <c r="D174" s="205">
        <v>1</v>
      </c>
      <c r="E174" s="76"/>
      <c r="F174" s="206">
        <f t="shared" si="4"/>
        <v>0</v>
      </c>
      <c r="G174" s="189"/>
    </row>
    <row r="175" spans="1:7" s="180" customFormat="1" ht="12.75">
      <c r="A175" s="174"/>
      <c r="B175" s="199" t="s">
        <v>311</v>
      </c>
      <c r="C175" s="176" t="s">
        <v>171</v>
      </c>
      <c r="D175" s="205">
        <v>1</v>
      </c>
      <c r="E175" s="76"/>
      <c r="F175" s="206">
        <f t="shared" si="4"/>
        <v>0</v>
      </c>
      <c r="G175" s="189"/>
    </row>
    <row r="176" spans="1:7" s="180" customFormat="1" ht="12.75">
      <c r="A176" s="174"/>
      <c r="B176" s="199" t="s">
        <v>312</v>
      </c>
      <c r="C176" s="176" t="s">
        <v>171</v>
      </c>
      <c r="D176" s="205">
        <v>1</v>
      </c>
      <c r="E176" s="76"/>
      <c r="F176" s="206">
        <f t="shared" si="4"/>
        <v>0</v>
      </c>
      <c r="G176" s="232"/>
    </row>
    <row r="177" spans="1:7" s="180" customFormat="1" ht="12.75">
      <c r="A177" s="174"/>
      <c r="B177" s="199" t="s">
        <v>313</v>
      </c>
      <c r="C177" s="176" t="s">
        <v>171</v>
      </c>
      <c r="D177" s="205">
        <v>1</v>
      </c>
      <c r="E177" s="76"/>
      <c r="F177" s="206">
        <f t="shared" si="4"/>
        <v>0</v>
      </c>
      <c r="G177" s="232"/>
    </row>
    <row r="178" spans="1:7" s="180" customFormat="1" ht="12.75">
      <c r="A178" s="174"/>
      <c r="B178" s="199" t="s">
        <v>314</v>
      </c>
      <c r="C178" s="176" t="s">
        <v>171</v>
      </c>
      <c r="D178" s="205">
        <v>1</v>
      </c>
      <c r="E178" s="76"/>
      <c r="F178" s="206">
        <f t="shared" si="4"/>
        <v>0</v>
      </c>
      <c r="G178" s="232"/>
    </row>
    <row r="179" spans="1:7" s="180" customFormat="1" ht="12.75">
      <c r="A179" s="174"/>
      <c r="B179" s="199" t="s">
        <v>315</v>
      </c>
      <c r="C179" s="176" t="s">
        <v>171</v>
      </c>
      <c r="D179" s="205">
        <v>1</v>
      </c>
      <c r="E179" s="76"/>
      <c r="F179" s="206">
        <f t="shared" si="4"/>
        <v>0</v>
      </c>
      <c r="G179" s="232"/>
    </row>
    <row r="180" spans="1:7" s="210" customFormat="1" ht="12.75">
      <c r="A180" s="174"/>
      <c r="B180" s="181"/>
      <c r="C180" s="176"/>
      <c r="D180" s="205"/>
      <c r="E180" s="76"/>
      <c r="F180" s="206">
        <f t="shared" si="4"/>
        <v>0</v>
      </c>
      <c r="G180" s="179"/>
    </row>
    <row r="181" spans="1:7" s="210" customFormat="1" ht="12.75">
      <c r="A181" s="174">
        <f>1+A168</f>
        <v>7</v>
      </c>
      <c r="B181" s="181" t="s">
        <v>316</v>
      </c>
      <c r="C181" s="176" t="s">
        <v>5</v>
      </c>
      <c r="D181" s="205">
        <v>1</v>
      </c>
      <c r="E181" s="76"/>
      <c r="F181" s="206">
        <f t="shared" si="4"/>
        <v>0</v>
      </c>
      <c r="G181" s="179"/>
    </row>
    <row r="182" spans="1:7" s="210" customFormat="1" ht="36">
      <c r="A182" s="174"/>
      <c r="B182" s="199" t="s">
        <v>317</v>
      </c>
      <c r="C182" s="176" t="s">
        <v>171</v>
      </c>
      <c r="D182" s="205">
        <v>1</v>
      </c>
      <c r="E182" s="76"/>
      <c r="F182" s="206"/>
      <c r="G182" s="179"/>
    </row>
    <row r="183" spans="1:7" s="180" customFormat="1" ht="15" customHeight="1">
      <c r="A183" s="174"/>
      <c r="B183" s="199" t="s">
        <v>318</v>
      </c>
      <c r="C183" s="176" t="s">
        <v>171</v>
      </c>
      <c r="D183" s="205">
        <v>1</v>
      </c>
      <c r="E183" s="76"/>
      <c r="F183" s="206"/>
      <c r="G183" s="232"/>
    </row>
    <row r="184" spans="1:7" s="180" customFormat="1" ht="15" customHeight="1">
      <c r="A184" s="174"/>
      <c r="B184" s="199" t="s">
        <v>319</v>
      </c>
      <c r="C184" s="176" t="s">
        <v>171</v>
      </c>
      <c r="D184" s="205">
        <v>4</v>
      </c>
      <c r="E184" s="76"/>
      <c r="F184" s="206"/>
      <c r="G184" s="232"/>
    </row>
    <row r="185" spans="1:7" s="180" customFormat="1" ht="0.75" customHeight="1">
      <c r="A185" s="174"/>
      <c r="B185" s="199" t="s">
        <v>320</v>
      </c>
      <c r="C185" s="176" t="s">
        <v>171</v>
      </c>
      <c r="D185" s="205">
        <v>1</v>
      </c>
      <c r="E185" s="76"/>
      <c r="F185" s="206"/>
      <c r="G185" s="232"/>
    </row>
    <row r="186" spans="1:7" s="180" customFormat="1" ht="15" customHeight="1">
      <c r="A186" s="174"/>
      <c r="B186" s="199" t="s">
        <v>321</v>
      </c>
      <c r="C186" s="176" t="s">
        <v>171</v>
      </c>
      <c r="D186" s="205">
        <v>1</v>
      </c>
      <c r="E186" s="76"/>
      <c r="F186" s="206"/>
      <c r="G186" s="232"/>
    </row>
    <row r="187" spans="1:7" s="180" customFormat="1" ht="15.75" customHeight="1">
      <c r="A187" s="174"/>
      <c r="B187" s="199" t="s">
        <v>322</v>
      </c>
      <c r="C187" s="176" t="s">
        <v>171</v>
      </c>
      <c r="D187" s="205">
        <v>20</v>
      </c>
      <c r="E187" s="76"/>
      <c r="F187" s="206"/>
      <c r="G187" s="232"/>
    </row>
    <row r="188" spans="1:7" s="180" customFormat="1" ht="12.75">
      <c r="A188" s="174"/>
      <c r="B188" s="181" t="s">
        <v>323</v>
      </c>
      <c r="C188" s="176" t="s">
        <v>171</v>
      </c>
      <c r="D188" s="205">
        <v>2</v>
      </c>
      <c r="E188" s="76"/>
      <c r="F188" s="206"/>
      <c r="G188" s="232"/>
    </row>
    <row r="189" spans="1:7" s="180" customFormat="1" ht="12.75">
      <c r="A189" s="174"/>
      <c r="B189" s="181" t="s">
        <v>324</v>
      </c>
      <c r="C189" s="176" t="s">
        <v>171</v>
      </c>
      <c r="D189" s="205">
        <v>3</v>
      </c>
      <c r="E189" s="76"/>
      <c r="F189" s="206"/>
      <c r="G189" s="232"/>
    </row>
    <row r="190" spans="1:7" s="180" customFormat="1" ht="24" customHeight="1">
      <c r="A190" s="174"/>
      <c r="B190" s="181" t="s">
        <v>325</v>
      </c>
      <c r="C190" s="176" t="s">
        <v>171</v>
      </c>
      <c r="D190" s="205">
        <v>1</v>
      </c>
      <c r="E190" s="76"/>
      <c r="F190" s="206"/>
      <c r="G190" s="232"/>
    </row>
    <row r="191" spans="1:7" s="180" customFormat="1" ht="12.75">
      <c r="A191" s="174"/>
      <c r="B191" s="181"/>
      <c r="C191" s="176"/>
      <c r="D191" s="205"/>
      <c r="E191" s="76"/>
      <c r="F191" s="178"/>
      <c r="G191" s="232"/>
    </row>
    <row r="192" spans="1:7" s="180" customFormat="1" ht="15.75" customHeight="1">
      <c r="A192" s="230">
        <v>8</v>
      </c>
      <c r="B192" s="229" t="s">
        <v>326</v>
      </c>
      <c r="C192" s="176" t="s">
        <v>5</v>
      </c>
      <c r="D192" s="205">
        <v>1</v>
      </c>
      <c r="E192" s="76"/>
      <c r="F192" s="206">
        <f>D192*E192</f>
        <v>0</v>
      </c>
      <c r="G192" s="232"/>
    </row>
    <row r="193" spans="1:7" s="180" customFormat="1" ht="12.75">
      <c r="A193" s="174"/>
      <c r="B193" s="181"/>
      <c r="C193" s="176"/>
      <c r="D193" s="205"/>
      <c r="E193" s="76"/>
      <c r="F193" s="178"/>
      <c r="G193" s="232"/>
    </row>
    <row r="194" spans="1:7" s="180" customFormat="1" ht="12.75">
      <c r="A194" s="174">
        <f>1+A192</f>
        <v>9</v>
      </c>
      <c r="B194" s="199" t="s">
        <v>175</v>
      </c>
      <c r="C194" s="176" t="s">
        <v>5</v>
      </c>
      <c r="D194" s="205">
        <v>1</v>
      </c>
      <c r="E194" s="79"/>
      <c r="F194" s="206">
        <f>SUM(F148:F192)*0.05</f>
        <v>0</v>
      </c>
      <c r="G194" s="232"/>
    </row>
    <row r="195" spans="1:7" s="180" customFormat="1" ht="13.5" thickBot="1">
      <c r="A195" s="174"/>
      <c r="B195" s="181"/>
      <c r="C195" s="176"/>
      <c r="D195" s="205"/>
      <c r="E195" s="76"/>
      <c r="F195" s="206"/>
      <c r="G195" s="232"/>
    </row>
    <row r="196" spans="1:7" s="180" customFormat="1" ht="14.25" thickTop="1" thickBot="1">
      <c r="A196" s="213"/>
      <c r="B196" s="214" t="str">
        <f>B148</f>
        <v>2. INŠTALACIJA ZA MOČNOSTNI DEL</v>
      </c>
      <c r="C196" s="215"/>
      <c r="D196" s="216"/>
      <c r="E196" s="81"/>
      <c r="F196" s="231">
        <f>SUM(F148:F195)</f>
        <v>0</v>
      </c>
      <c r="G196" s="232"/>
    </row>
    <row r="197" spans="1:7" s="180" customFormat="1" ht="13.5" thickTop="1">
      <c r="A197" s="174"/>
      <c r="B197" s="181"/>
      <c r="C197" s="176"/>
      <c r="D197" s="205"/>
      <c r="E197" s="76"/>
      <c r="F197" s="178"/>
      <c r="G197" s="232"/>
    </row>
    <row r="198" spans="1:7" s="180" customFormat="1" ht="15.75">
      <c r="A198" s="174"/>
      <c r="B198" s="175" t="s">
        <v>185</v>
      </c>
      <c r="C198" s="176"/>
      <c r="D198" s="205"/>
      <c r="E198" s="76"/>
      <c r="F198" s="178"/>
      <c r="G198" s="232"/>
    </row>
    <row r="199" spans="1:7" s="180" customFormat="1" ht="12.75">
      <c r="A199" s="174"/>
      <c r="B199" s="181"/>
      <c r="C199" s="176"/>
      <c r="D199" s="205"/>
      <c r="E199" s="76"/>
      <c r="F199" s="178"/>
      <c r="G199" s="232"/>
    </row>
    <row r="200" spans="1:7" s="180" customFormat="1" ht="12.75">
      <c r="A200" s="174">
        <v>1</v>
      </c>
      <c r="B200" s="181" t="s">
        <v>327</v>
      </c>
      <c r="C200" s="176" t="s">
        <v>171</v>
      </c>
      <c r="D200" s="205">
        <v>1</v>
      </c>
      <c r="E200" s="76"/>
      <c r="F200" s="206">
        <f>D200*E200</f>
        <v>0</v>
      </c>
      <c r="G200" s="232"/>
    </row>
    <row r="201" spans="1:7" s="180" customFormat="1" ht="12.75">
      <c r="A201" s="174"/>
      <c r="B201" s="181"/>
      <c r="C201" s="176"/>
      <c r="D201" s="205"/>
      <c r="E201" s="76"/>
      <c r="F201" s="178"/>
      <c r="G201" s="232"/>
    </row>
    <row r="202" spans="1:7" s="180" customFormat="1" ht="12.75">
      <c r="A202" s="174">
        <f>A200+1</f>
        <v>2</v>
      </c>
      <c r="B202" s="181" t="s">
        <v>187</v>
      </c>
      <c r="C202" s="176"/>
      <c r="D202" s="205"/>
      <c r="E202" s="76"/>
      <c r="F202" s="178"/>
      <c r="G202" s="232"/>
    </row>
    <row r="203" spans="1:7" s="180" customFormat="1" ht="12.75">
      <c r="A203" s="174"/>
      <c r="B203" s="199" t="s">
        <v>328</v>
      </c>
      <c r="C203" s="176" t="s">
        <v>41</v>
      </c>
      <c r="D203" s="205">
        <v>110</v>
      </c>
      <c r="E203" s="76"/>
      <c r="F203" s="206">
        <f>D203*E203</f>
        <v>0</v>
      </c>
      <c r="G203" s="232"/>
    </row>
    <row r="204" spans="1:7" s="180" customFormat="1" ht="12.75">
      <c r="A204" s="174"/>
      <c r="B204" s="181"/>
      <c r="C204" s="176"/>
      <c r="D204" s="205"/>
      <c r="E204" s="76"/>
      <c r="F204" s="178"/>
      <c r="G204" s="232"/>
    </row>
    <row r="205" spans="1:7" s="180" customFormat="1" ht="19.5" customHeight="1">
      <c r="A205" s="174">
        <f>1+A202</f>
        <v>3</v>
      </c>
      <c r="B205" s="181" t="s">
        <v>190</v>
      </c>
      <c r="C205" s="176" t="s">
        <v>171</v>
      </c>
      <c r="D205" s="205">
        <v>8</v>
      </c>
      <c r="E205" s="76"/>
      <c r="F205" s="206">
        <f>D205*E205</f>
        <v>0</v>
      </c>
      <c r="G205" s="232"/>
    </row>
    <row r="206" spans="1:7" s="180" customFormat="1" ht="12.75">
      <c r="A206" s="174"/>
      <c r="B206" s="181"/>
      <c r="C206" s="176"/>
      <c r="D206" s="205"/>
      <c r="E206" s="76"/>
      <c r="F206" s="178"/>
      <c r="G206" s="232"/>
    </row>
    <row r="207" spans="1:7" s="210" customFormat="1" ht="12.75">
      <c r="A207" s="174">
        <f>1+A205</f>
        <v>4</v>
      </c>
      <c r="B207" s="181" t="s">
        <v>191</v>
      </c>
      <c r="C207" s="176" t="s">
        <v>171</v>
      </c>
      <c r="D207" s="205">
        <v>1</v>
      </c>
      <c r="E207" s="76"/>
      <c r="F207" s="206">
        <f>D207*E207</f>
        <v>0</v>
      </c>
      <c r="G207" s="179"/>
    </row>
    <row r="208" spans="1:7" s="210" customFormat="1" ht="12.75">
      <c r="A208" s="174"/>
      <c r="B208" s="181"/>
      <c r="C208" s="176"/>
      <c r="D208" s="205"/>
      <c r="E208" s="76"/>
      <c r="F208" s="178"/>
      <c r="G208" s="179"/>
    </row>
    <row r="209" spans="1:7" s="180" customFormat="1" ht="12.75">
      <c r="A209" s="174">
        <f>1+A207</f>
        <v>5</v>
      </c>
      <c r="B209" s="181" t="s">
        <v>329</v>
      </c>
      <c r="C209" s="176" t="s">
        <v>171</v>
      </c>
      <c r="D209" s="205">
        <v>1</v>
      </c>
      <c r="E209" s="76"/>
      <c r="F209" s="206">
        <f>D209*E209</f>
        <v>0</v>
      </c>
      <c r="G209" s="179"/>
    </row>
    <row r="210" spans="1:7" s="180" customFormat="1" ht="12.75">
      <c r="A210" s="174"/>
      <c r="B210" s="181"/>
      <c r="C210" s="176"/>
      <c r="D210" s="205"/>
      <c r="E210" s="76"/>
      <c r="F210" s="178"/>
      <c r="G210" s="179"/>
    </row>
    <row r="211" spans="1:7" s="210" customFormat="1" ht="12.75">
      <c r="A211" s="174">
        <v>6</v>
      </c>
      <c r="B211" s="181" t="s">
        <v>172</v>
      </c>
      <c r="C211" s="176" t="s">
        <v>41</v>
      </c>
      <c r="D211" s="205">
        <f>SUM(D203:D203)</f>
        <v>110</v>
      </c>
      <c r="E211" s="76"/>
      <c r="F211" s="206">
        <f>D211*E211</f>
        <v>0</v>
      </c>
      <c r="G211" s="179"/>
    </row>
    <row r="212" spans="1:7" s="180" customFormat="1" ht="13.5" customHeight="1">
      <c r="A212" s="174"/>
      <c r="B212" s="181"/>
      <c r="C212" s="176"/>
      <c r="D212" s="205"/>
      <c r="E212" s="76"/>
      <c r="F212" s="178"/>
      <c r="G212" s="232"/>
    </row>
    <row r="213" spans="1:7" s="180" customFormat="1" ht="14.25" customHeight="1">
      <c r="A213" s="174">
        <v>7</v>
      </c>
      <c r="B213" s="199" t="s">
        <v>175</v>
      </c>
      <c r="C213" s="176" t="s">
        <v>5</v>
      </c>
      <c r="D213" s="205">
        <v>1</v>
      </c>
      <c r="E213" s="79"/>
      <c r="F213" s="206">
        <f>SUM(F197:F212)*0.05</f>
        <v>0</v>
      </c>
      <c r="G213" s="232"/>
    </row>
    <row r="214" spans="1:7" s="180" customFormat="1" ht="13.5" thickBot="1">
      <c r="A214" s="174"/>
      <c r="B214" s="181"/>
      <c r="C214" s="176"/>
      <c r="D214" s="205"/>
      <c r="E214" s="76"/>
      <c r="F214" s="206"/>
      <c r="G214" s="232"/>
    </row>
    <row r="215" spans="1:7" s="180" customFormat="1" ht="12.75" hidden="1" customHeight="1">
      <c r="A215" s="233"/>
      <c r="B215" s="234"/>
      <c r="C215" s="235"/>
      <c r="D215" s="236"/>
      <c r="E215" s="80"/>
      <c r="F215" s="237"/>
      <c r="G215" s="232"/>
    </row>
    <row r="216" spans="1:7" s="180" customFormat="1" ht="15.75" customHeight="1" thickTop="1" thickBot="1">
      <c r="A216" s="213"/>
      <c r="B216" s="214" t="str">
        <f>B198</f>
        <v>3. INŠTALACIJA ZA IZENAČITEV POTENCIALOV</v>
      </c>
      <c r="C216" s="215"/>
      <c r="D216" s="216"/>
      <c r="E216" s="81"/>
      <c r="F216" s="231">
        <f>SUM(F197:F214)</f>
        <v>0</v>
      </c>
      <c r="G216" s="232"/>
    </row>
    <row r="217" spans="1:7" s="180" customFormat="1" ht="14.25" customHeight="1" thickTop="1">
      <c r="A217" s="174"/>
      <c r="B217" s="181"/>
      <c r="C217" s="176"/>
      <c r="D217" s="205"/>
      <c r="E217" s="76"/>
      <c r="F217" s="178"/>
    </row>
    <row r="218" spans="1:7" s="180" customFormat="1" ht="15" customHeight="1">
      <c r="A218" s="233"/>
      <c r="B218" s="234"/>
      <c r="C218" s="235"/>
      <c r="D218" s="236"/>
      <c r="E218" s="80"/>
      <c r="F218" s="237"/>
    </row>
    <row r="219" spans="1:7" s="180" customFormat="1" ht="15" customHeight="1">
      <c r="A219" s="174"/>
      <c r="B219" s="175" t="s">
        <v>192</v>
      </c>
      <c r="C219" s="176"/>
      <c r="D219" s="205"/>
      <c r="E219" s="76"/>
      <c r="F219" s="178"/>
    </row>
    <row r="220" spans="1:7" s="180" customFormat="1" ht="15.75" customHeight="1">
      <c r="A220" s="174"/>
      <c r="B220" s="175"/>
      <c r="C220" s="176"/>
      <c r="D220" s="205"/>
      <c r="E220" s="76"/>
      <c r="F220" s="178"/>
    </row>
    <row r="221" spans="1:7" s="180" customFormat="1" ht="24">
      <c r="A221" s="174">
        <v>1</v>
      </c>
      <c r="B221" s="181" t="s">
        <v>330</v>
      </c>
      <c r="C221" s="176"/>
      <c r="D221" s="205">
        <v>0</v>
      </c>
      <c r="E221" s="76"/>
      <c r="F221" s="206"/>
      <c r="G221" s="179"/>
    </row>
    <row r="222" spans="1:7" s="180" customFormat="1" ht="12.75">
      <c r="A222" s="174"/>
      <c r="B222" s="199"/>
      <c r="C222" s="176"/>
      <c r="D222" s="205"/>
      <c r="E222" s="76"/>
      <c r="F222" s="178"/>
      <c r="G222" s="179"/>
    </row>
    <row r="223" spans="1:7" s="180" customFormat="1" ht="24">
      <c r="A223" s="174">
        <v>2</v>
      </c>
      <c r="B223" s="181" t="s">
        <v>331</v>
      </c>
      <c r="C223" s="176" t="s">
        <v>41</v>
      </c>
      <c r="D223" s="205">
        <v>60</v>
      </c>
      <c r="E223" s="76"/>
      <c r="F223" s="206">
        <f>D223*E223</f>
        <v>0</v>
      </c>
      <c r="G223" s="179"/>
    </row>
    <row r="224" spans="1:7" s="180" customFormat="1" ht="12.75">
      <c r="A224" s="174"/>
      <c r="B224" s="181"/>
      <c r="C224" s="176"/>
      <c r="D224" s="205"/>
      <c r="E224" s="76"/>
      <c r="F224" s="178"/>
      <c r="G224" s="179"/>
    </row>
    <row r="225" spans="1:7" s="180" customFormat="1" ht="12.75">
      <c r="A225" s="174">
        <f>1+A223</f>
        <v>3</v>
      </c>
      <c r="B225" s="199" t="s">
        <v>172</v>
      </c>
      <c r="C225" s="176" t="s">
        <v>41</v>
      </c>
      <c r="D225" s="205">
        <v>60</v>
      </c>
      <c r="E225" s="76"/>
      <c r="F225" s="206">
        <f>D225*E225</f>
        <v>0</v>
      </c>
      <c r="G225" s="179"/>
    </row>
    <row r="226" spans="1:7" s="180" customFormat="1" ht="12.75">
      <c r="A226" s="174"/>
      <c r="B226" s="181"/>
      <c r="C226" s="176"/>
      <c r="D226" s="205"/>
      <c r="E226" s="76"/>
      <c r="F226" s="178"/>
      <c r="G226" s="179"/>
    </row>
    <row r="227" spans="1:7" s="180" customFormat="1" ht="24">
      <c r="A227" s="174">
        <v>4</v>
      </c>
      <c r="B227" s="181" t="s">
        <v>332</v>
      </c>
      <c r="C227" s="176" t="s">
        <v>5</v>
      </c>
      <c r="D227" s="205">
        <v>2</v>
      </c>
      <c r="E227" s="76"/>
      <c r="F227" s="206">
        <f>D227*E227</f>
        <v>0</v>
      </c>
      <c r="G227" s="179"/>
    </row>
    <row r="228" spans="1:7" s="180" customFormat="1" ht="12.75">
      <c r="A228" s="174"/>
      <c r="B228" s="181"/>
      <c r="C228" s="176"/>
      <c r="D228" s="205"/>
      <c r="E228" s="76"/>
      <c r="F228" s="178"/>
      <c r="G228" s="179"/>
    </row>
    <row r="229" spans="1:7" s="180" customFormat="1" ht="12.75">
      <c r="A229" s="174">
        <v>5</v>
      </c>
      <c r="B229" s="181" t="s">
        <v>333</v>
      </c>
      <c r="C229" s="176" t="s">
        <v>171</v>
      </c>
      <c r="D229" s="205">
        <v>1</v>
      </c>
      <c r="E229" s="76"/>
      <c r="F229" s="206">
        <f>D229*E229</f>
        <v>0</v>
      </c>
      <c r="G229" s="179"/>
    </row>
    <row r="230" spans="1:7" s="180" customFormat="1" ht="12.75">
      <c r="A230" s="174"/>
      <c r="B230" s="181"/>
      <c r="C230" s="176"/>
      <c r="D230" s="205"/>
      <c r="E230" s="76"/>
      <c r="F230" s="178"/>
      <c r="G230" s="179"/>
    </row>
    <row r="231" spans="1:7" s="180" customFormat="1" ht="12.75">
      <c r="A231" s="174">
        <v>6</v>
      </c>
      <c r="B231" s="199" t="s">
        <v>175</v>
      </c>
      <c r="C231" s="176" t="s">
        <v>5</v>
      </c>
      <c r="D231" s="205">
        <v>1</v>
      </c>
      <c r="E231" s="79"/>
      <c r="F231" s="206">
        <f>SUM(F218:F229)*0.05</f>
        <v>0</v>
      </c>
    </row>
    <row r="232" spans="1:7" s="278" customFormat="1" ht="13.5" thickBot="1">
      <c r="A232" s="174"/>
      <c r="B232" s="181"/>
      <c r="C232" s="176"/>
      <c r="D232" s="205"/>
      <c r="E232" s="76"/>
      <c r="F232" s="206"/>
      <c r="G232" s="180"/>
    </row>
    <row r="233" spans="1:7" s="278" customFormat="1" ht="14.25" thickTop="1" thickBot="1">
      <c r="A233" s="213"/>
      <c r="B233" s="214" t="str">
        <f>B219</f>
        <v xml:space="preserve">4. INŠTALACIJA ZA INFORMATIKO </v>
      </c>
      <c r="C233" s="215"/>
      <c r="D233" s="216"/>
      <c r="E233" s="217"/>
      <c r="F233" s="231">
        <f>SUM(F217:F232)</f>
        <v>0</v>
      </c>
      <c r="G233" s="180"/>
    </row>
    <row r="234" spans="1:7" s="278" customFormat="1" ht="32.25" thickTop="1">
      <c r="A234" s="200"/>
      <c r="B234" s="175" t="s">
        <v>346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+B123</f>
        <v>1. RAZSVETLJAVA</v>
      </c>
      <c r="C237" s="260" t="s">
        <v>156</v>
      </c>
      <c r="D237" s="261"/>
      <c r="E237" s="262" t="s">
        <v>156</v>
      </c>
      <c r="F237" s="263">
        <f>F146</f>
        <v>0</v>
      </c>
      <c r="G237" s="180"/>
    </row>
    <row r="238" spans="1:7" s="278" customFormat="1">
      <c r="A238" s="200"/>
      <c r="B238" s="264" t="str">
        <f>B148</f>
        <v>2. INŠTALACIJA ZA MOČNOSTNI DEL</v>
      </c>
      <c r="C238" s="265"/>
      <c r="D238" s="266"/>
      <c r="E238" s="267"/>
      <c r="F238" s="268">
        <f>F196</f>
        <v>0</v>
      </c>
      <c r="G238" s="180"/>
    </row>
    <row r="239" spans="1:7" s="278" customFormat="1">
      <c r="A239" s="174"/>
      <c r="B239" s="714" t="str">
        <f>B198</f>
        <v>3. INŠTALACIJA ZA IZENAČITEV POTENCIALOV</v>
      </c>
      <c r="C239" s="715"/>
      <c r="D239" s="716"/>
      <c r="E239" s="267"/>
      <c r="F239" s="268">
        <f>F216</f>
        <v>0</v>
      </c>
      <c r="G239" s="180"/>
    </row>
    <row r="240" spans="1:7" s="278" customFormat="1" ht="15.75" thickBot="1">
      <c r="A240" s="233"/>
      <c r="B240" s="264" t="str">
        <f>B219</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660"/>
      <c r="C242" s="661"/>
      <c r="D242" s="662"/>
      <c r="E242" s="663"/>
      <c r="F242" s="663"/>
      <c r="G242" s="180"/>
    </row>
    <row r="243" spans="1:7">
      <c r="A243" s="705"/>
      <c r="B243" s="705"/>
      <c r="C243" s="705"/>
      <c r="D243" s="705"/>
      <c r="E243" s="160" t="s">
        <v>81</v>
      </c>
      <c r="F243" s="161">
        <f>F241</f>
        <v>0</v>
      </c>
    </row>
    <row r="244" spans="1:7">
      <c r="A244" s="159"/>
      <c r="B244" s="159"/>
      <c r="C244" s="159"/>
      <c r="D244" s="159"/>
      <c r="E244" s="160"/>
      <c r="F244" s="161"/>
    </row>
    <row r="245" spans="1:7" s="282" customFormat="1" ht="12.75">
      <c r="A245" s="279"/>
      <c r="B245" s="280"/>
      <c r="C245" s="281"/>
      <c r="E245" s="280"/>
      <c r="F245" s="283"/>
    </row>
    <row r="246" spans="1:7" s="282" customFormat="1" ht="12.75">
      <c r="A246" s="279"/>
      <c r="B246" s="280"/>
      <c r="C246" s="281"/>
      <c r="E246" s="280"/>
      <c r="F246" s="283"/>
    </row>
    <row r="247" spans="1:7" s="149" customFormat="1" ht="18" customHeight="1">
      <c r="A247" s="148" t="s">
        <v>39</v>
      </c>
      <c r="B247" s="704" t="s">
        <v>689</v>
      </c>
      <c r="C247" s="704"/>
      <c r="D247" s="704"/>
      <c r="E247" s="704"/>
      <c r="F247" s="704"/>
    </row>
    <row r="248" spans="1:7">
      <c r="A248" s="159"/>
      <c r="B248" s="159"/>
      <c r="C248" s="159"/>
      <c r="D248" s="159"/>
      <c r="E248" s="160"/>
      <c r="F248" s="161"/>
    </row>
    <row r="249" spans="1:7" s="462" customFormat="1">
      <c r="A249" s="456"/>
      <c r="B249" s="457" t="s">
        <v>698</v>
      </c>
      <c r="C249" s="458"/>
      <c r="D249" s="459"/>
      <c r="E249" s="460"/>
      <c r="F249" s="461"/>
    </row>
    <row r="250" spans="1:7" s="465" customFormat="1" ht="13.5" thickBot="1">
      <c r="A250" s="463"/>
      <c r="B250" s="290" t="s">
        <v>609</v>
      </c>
      <c r="C250" s="464"/>
      <c r="E250" s="466"/>
      <c r="F250" s="461"/>
    </row>
    <row r="251" spans="1:7" s="471" customFormat="1" ht="15.75" customHeight="1" thickTop="1" thickBot="1">
      <c r="A251" s="467"/>
      <c r="B251" s="294" t="s">
        <v>610</v>
      </c>
      <c r="C251" s="468" t="s">
        <v>611</v>
      </c>
      <c r="D251" s="469"/>
      <c r="E251" s="122" t="s">
        <v>612</v>
      </c>
      <c r="F251" s="470" t="s">
        <v>613</v>
      </c>
    </row>
    <row r="252" spans="1:7" s="465" customFormat="1" ht="12.75" customHeight="1" thickTop="1">
      <c r="A252" s="463"/>
      <c r="B252" s="472"/>
      <c r="C252" s="473"/>
      <c r="E252" s="127"/>
      <c r="F252" s="461"/>
    </row>
    <row r="253" spans="1:7" s="476" customFormat="1" ht="72" customHeight="1">
      <c r="A253" s="306">
        <v>1</v>
      </c>
      <c r="B253" s="474" t="s">
        <v>411</v>
      </c>
      <c r="C253" s="475"/>
      <c r="E253" s="97"/>
      <c r="F253" s="357"/>
    </row>
    <row r="254" spans="1:7" s="476" customFormat="1" ht="11.25" customHeight="1">
      <c r="A254" s="477"/>
      <c r="B254" s="474" t="s">
        <v>412</v>
      </c>
      <c r="C254" s="475"/>
      <c r="E254" s="97"/>
      <c r="F254" s="357"/>
    </row>
    <row r="255" spans="1:7" s="476" customFormat="1" ht="27" customHeight="1">
      <c r="A255" s="477"/>
      <c r="B255" s="474" t="s">
        <v>413</v>
      </c>
      <c r="C255" s="475"/>
      <c r="E255" s="97"/>
      <c r="F255" s="357"/>
    </row>
    <row r="256" spans="1:7" s="476" customFormat="1" ht="11.25" customHeight="1">
      <c r="A256" s="477"/>
      <c r="B256" s="478" t="s">
        <v>414</v>
      </c>
      <c r="C256" s="475"/>
      <c r="E256" s="97"/>
      <c r="F256" s="357"/>
    </row>
    <row r="257" spans="1:6" s="476" customFormat="1" ht="12.75" customHeight="1">
      <c r="A257" s="477"/>
      <c r="B257" s="474" t="s">
        <v>415</v>
      </c>
      <c r="C257" s="475"/>
      <c r="E257" s="97"/>
      <c r="F257" s="357"/>
    </row>
    <row r="258" spans="1:6" s="476" customFormat="1" ht="12.75" customHeight="1">
      <c r="A258" s="477"/>
      <c r="B258" s="474" t="s">
        <v>416</v>
      </c>
      <c r="C258" s="475"/>
      <c r="E258" s="97"/>
      <c r="F258" s="357"/>
    </row>
    <row r="259" spans="1:6" s="476" customFormat="1" ht="12.75" customHeight="1">
      <c r="A259" s="477"/>
      <c r="B259" s="474" t="s">
        <v>417</v>
      </c>
      <c r="C259" s="357" t="s">
        <v>6</v>
      </c>
      <c r="E259" s="97"/>
      <c r="F259" s="357"/>
    </row>
    <row r="260" spans="1:6" s="476" customFormat="1" ht="12.75" customHeight="1">
      <c r="A260" s="477"/>
      <c r="B260" s="474"/>
      <c r="C260" s="357"/>
      <c r="E260" s="97"/>
      <c r="F260" s="357"/>
    </row>
    <row r="261" spans="1:6" s="476" customFormat="1" ht="13.5" customHeight="1">
      <c r="A261" s="477"/>
      <c r="B261" s="478" t="s">
        <v>418</v>
      </c>
      <c r="C261" s="479">
        <v>1</v>
      </c>
      <c r="E261" s="97"/>
      <c r="F261" s="357"/>
    </row>
    <row r="262" spans="1:6" s="476" customFormat="1" ht="13.5" customHeight="1">
      <c r="A262" s="477"/>
      <c r="B262" s="480"/>
      <c r="C262" s="479"/>
      <c r="E262" s="97"/>
      <c r="F262" s="357"/>
    </row>
    <row r="263" spans="1:6" s="476" customFormat="1" ht="27" customHeight="1">
      <c r="A263" s="306">
        <v>2</v>
      </c>
      <c r="B263" s="474" t="s">
        <v>419</v>
      </c>
      <c r="C263" s="475"/>
      <c r="E263" s="97"/>
      <c r="F263" s="357"/>
    </row>
    <row r="264" spans="1:6" s="476" customFormat="1" ht="13.5" customHeight="1">
      <c r="A264" s="477"/>
      <c r="B264" s="474"/>
      <c r="C264" s="357" t="s">
        <v>6</v>
      </c>
      <c r="E264" s="97"/>
      <c r="F264" s="357"/>
    </row>
    <row r="265" spans="1:6" s="476" customFormat="1" ht="13.5" customHeight="1">
      <c r="A265" s="477"/>
      <c r="B265" s="474" t="s">
        <v>420</v>
      </c>
      <c r="C265" s="479">
        <v>1</v>
      </c>
      <c r="E265" s="99" t="s">
        <v>421</v>
      </c>
      <c r="F265" s="357"/>
    </row>
    <row r="266" spans="1:6" s="476" customFormat="1" ht="13.5" customHeight="1">
      <c r="A266" s="477"/>
      <c r="B266" s="480"/>
      <c r="C266" s="479"/>
      <c r="E266" s="99"/>
      <c r="F266" s="357"/>
    </row>
    <row r="267" spans="1:6" s="476" customFormat="1" ht="15.75" customHeight="1">
      <c r="A267" s="306">
        <v>3</v>
      </c>
      <c r="B267" s="474" t="s">
        <v>422</v>
      </c>
      <c r="C267" s="475"/>
      <c r="E267" s="99"/>
      <c r="F267" s="357"/>
    </row>
    <row r="268" spans="1:6" s="476" customFormat="1" ht="13.5" customHeight="1">
      <c r="A268" s="477"/>
      <c r="B268" s="474"/>
      <c r="C268" s="357" t="s">
        <v>6</v>
      </c>
      <c r="E268" s="99"/>
      <c r="F268" s="357"/>
    </row>
    <row r="269" spans="1:6" s="476" customFormat="1" ht="13.5" customHeight="1">
      <c r="A269" s="477"/>
      <c r="B269" s="474" t="s">
        <v>423</v>
      </c>
      <c r="C269" s="479"/>
      <c r="E269" s="99" t="s">
        <v>421</v>
      </c>
      <c r="F269" s="357"/>
    </row>
    <row r="270" spans="1:6" s="476" customFormat="1" ht="13.5" customHeight="1">
      <c r="A270" s="477"/>
      <c r="B270" s="474"/>
      <c r="C270" s="479"/>
      <c r="E270" s="99"/>
      <c r="F270" s="357"/>
    </row>
    <row r="271" spans="1:6" s="476" customFormat="1" ht="15.75" customHeight="1">
      <c r="A271" s="306">
        <v>4</v>
      </c>
      <c r="B271" s="474" t="s">
        <v>424</v>
      </c>
      <c r="C271" s="475"/>
      <c r="E271" s="99"/>
      <c r="F271" s="357"/>
    </row>
    <row r="272" spans="1:6" s="476" customFormat="1" ht="13.5" customHeight="1">
      <c r="A272" s="477"/>
      <c r="B272" s="474"/>
      <c r="C272" s="357" t="s">
        <v>6</v>
      </c>
      <c r="E272" s="99"/>
      <c r="F272" s="357"/>
    </row>
    <row r="273" spans="1:6" s="476" customFormat="1" ht="13.5" customHeight="1">
      <c r="A273" s="477"/>
      <c r="B273" s="474" t="s">
        <v>425</v>
      </c>
      <c r="C273" s="479"/>
      <c r="E273" s="99" t="s">
        <v>421</v>
      </c>
      <c r="F273" s="357"/>
    </row>
    <row r="274" spans="1:6" s="476" customFormat="1" ht="13.5" customHeight="1">
      <c r="A274" s="477"/>
      <c r="B274" s="480"/>
      <c r="C274" s="479"/>
      <c r="E274" s="99"/>
      <c r="F274" s="357"/>
    </row>
    <row r="275" spans="1:6" s="476" customFormat="1" ht="24.75" customHeight="1">
      <c r="A275" s="306">
        <v>5</v>
      </c>
      <c r="B275" s="474" t="s">
        <v>426</v>
      </c>
      <c r="C275" s="475"/>
      <c r="E275" s="99"/>
      <c r="F275" s="357"/>
    </row>
    <row r="276" spans="1:6" s="476" customFormat="1" ht="13.5" customHeight="1">
      <c r="A276" s="477"/>
      <c r="B276" s="474"/>
      <c r="C276" s="357" t="s">
        <v>6</v>
      </c>
      <c r="E276" s="99"/>
      <c r="F276" s="357"/>
    </row>
    <row r="277" spans="1:6" s="476" customFormat="1" ht="13.5" customHeight="1">
      <c r="A277" s="477"/>
      <c r="B277" s="474" t="s">
        <v>427</v>
      </c>
      <c r="C277" s="479">
        <v>1</v>
      </c>
      <c r="E277" s="99" t="s">
        <v>421</v>
      </c>
      <c r="F277" s="357"/>
    </row>
    <row r="278" spans="1:6" s="476" customFormat="1" ht="13.5" customHeight="1">
      <c r="A278" s="477"/>
      <c r="B278" s="474"/>
      <c r="C278" s="479"/>
      <c r="E278" s="99"/>
      <c r="F278" s="357"/>
    </row>
    <row r="279" spans="1:6" s="476" customFormat="1" ht="14.25" customHeight="1">
      <c r="A279" s="306">
        <v>6</v>
      </c>
      <c r="B279" s="474" t="s">
        <v>428</v>
      </c>
      <c r="C279" s="475"/>
      <c r="E279" s="99"/>
      <c r="F279" s="357"/>
    </row>
    <row r="280" spans="1:6" s="476" customFormat="1" ht="13.5" customHeight="1">
      <c r="A280" s="477"/>
      <c r="B280" s="474"/>
      <c r="C280" s="357" t="s">
        <v>6</v>
      </c>
      <c r="E280" s="99"/>
      <c r="F280" s="357"/>
    </row>
    <row r="281" spans="1:6" s="476" customFormat="1" ht="13.5" customHeight="1">
      <c r="A281" s="477"/>
      <c r="B281" s="474" t="s">
        <v>429</v>
      </c>
      <c r="C281" s="479">
        <v>1</v>
      </c>
      <c r="E281" s="99" t="s">
        <v>421</v>
      </c>
      <c r="F281" s="357"/>
    </row>
    <row r="282" spans="1:6" s="476" customFormat="1" ht="13.5" customHeight="1">
      <c r="A282" s="477"/>
      <c r="B282" s="474"/>
      <c r="C282" s="479"/>
      <c r="E282" s="97"/>
      <c r="F282" s="357"/>
    </row>
    <row r="283" spans="1:6" s="476" customFormat="1" ht="13.5" customHeight="1">
      <c r="A283" s="477"/>
      <c r="B283" s="481" t="s">
        <v>430</v>
      </c>
      <c r="C283" s="479">
        <v>1</v>
      </c>
      <c r="E283" s="97"/>
      <c r="F283" s="357">
        <f>C283*E283</f>
        <v>0</v>
      </c>
    </row>
    <row r="284" spans="1:6" s="476" customFormat="1" ht="13.5" customHeight="1">
      <c r="A284" s="477"/>
      <c r="B284" s="480"/>
      <c r="C284" s="479"/>
      <c r="E284" s="97"/>
      <c r="F284" s="357"/>
    </row>
    <row r="285" spans="1:6" s="476" customFormat="1" ht="87" customHeight="1">
      <c r="A285" s="306">
        <v>7</v>
      </c>
      <c r="B285" s="474" t="s">
        <v>431</v>
      </c>
      <c r="C285" s="475"/>
      <c r="E285" s="97"/>
      <c r="F285" s="357"/>
    </row>
    <row r="286" spans="1:6" s="476" customFormat="1" ht="13.5" customHeight="1">
      <c r="A286" s="477"/>
      <c r="B286" s="474"/>
      <c r="C286" s="357" t="s">
        <v>6</v>
      </c>
      <c r="E286" s="97"/>
      <c r="F286" s="357"/>
    </row>
    <row r="287" spans="1:6" s="476" customFormat="1" ht="13.5" customHeight="1">
      <c r="A287" s="477"/>
      <c r="B287" s="474" t="s">
        <v>432</v>
      </c>
      <c r="C287" s="479">
        <v>1</v>
      </c>
      <c r="E287" s="97"/>
      <c r="F287" s="357">
        <f>C287*E287</f>
        <v>0</v>
      </c>
    </row>
    <row r="288" spans="1:6" s="476" customFormat="1" ht="13.5" customHeight="1">
      <c r="A288" s="477"/>
      <c r="B288" s="474"/>
      <c r="C288" s="479"/>
      <c r="E288" s="97"/>
      <c r="F288" s="357"/>
    </row>
    <row r="289" spans="1:6" s="476" customFormat="1" ht="73.5" customHeight="1">
      <c r="A289" s="306">
        <v>8</v>
      </c>
      <c r="B289" s="474" t="s">
        <v>433</v>
      </c>
      <c r="C289" s="475"/>
      <c r="E289" s="97"/>
      <c r="F289" s="357"/>
    </row>
    <row r="290" spans="1:6" s="476" customFormat="1" ht="14.25" customHeight="1">
      <c r="A290" s="477"/>
      <c r="B290" s="474"/>
      <c r="C290" s="357" t="s">
        <v>118</v>
      </c>
      <c r="E290" s="97"/>
      <c r="F290" s="357"/>
    </row>
    <row r="291" spans="1:6" s="476" customFormat="1" ht="13.5" customHeight="1">
      <c r="A291" s="477"/>
      <c r="B291" s="474" t="s">
        <v>434</v>
      </c>
      <c r="C291" s="479">
        <v>1</v>
      </c>
      <c r="E291" s="99"/>
      <c r="F291" s="357">
        <f>C291*E291</f>
        <v>0</v>
      </c>
    </row>
    <row r="292" spans="1:6" s="476" customFormat="1" ht="13.5" customHeight="1">
      <c r="A292" s="477"/>
      <c r="B292" s="480"/>
      <c r="C292" s="479"/>
      <c r="E292" s="97"/>
      <c r="F292" s="357"/>
    </row>
    <row r="293" spans="1:6" s="476" customFormat="1" ht="26.25" customHeight="1">
      <c r="A293" s="306">
        <v>9</v>
      </c>
      <c r="B293" s="474" t="s">
        <v>435</v>
      </c>
      <c r="C293" s="475"/>
      <c r="E293" s="97"/>
      <c r="F293" s="357"/>
    </row>
    <row r="294" spans="1:6" s="476" customFormat="1" ht="14.25" customHeight="1">
      <c r="A294" s="477"/>
      <c r="B294" s="474"/>
      <c r="C294" s="357" t="s">
        <v>6</v>
      </c>
      <c r="E294" s="97"/>
      <c r="F294" s="357"/>
    </row>
    <row r="295" spans="1:6" s="476" customFormat="1" ht="13.5" customHeight="1">
      <c r="A295" s="477"/>
      <c r="B295" s="474">
        <v>7738112714</v>
      </c>
      <c r="C295" s="479">
        <v>1</v>
      </c>
      <c r="E295" s="99"/>
      <c r="F295" s="357">
        <f>C295*E295</f>
        <v>0</v>
      </c>
    </row>
    <row r="296" spans="1:6" s="476" customFormat="1" ht="13.5" customHeight="1">
      <c r="A296" s="477"/>
      <c r="B296" s="474"/>
      <c r="C296" s="479"/>
      <c r="E296" s="99"/>
      <c r="F296" s="357"/>
    </row>
    <row r="297" spans="1:6" s="476" customFormat="1" ht="16.5" customHeight="1">
      <c r="A297" s="306">
        <v>10</v>
      </c>
      <c r="B297" s="474" t="s">
        <v>436</v>
      </c>
      <c r="C297" s="357"/>
      <c r="D297" s="482"/>
      <c r="E297" s="99"/>
      <c r="F297" s="357"/>
    </row>
    <row r="298" spans="1:6" s="476" customFormat="1" ht="14.25" customHeight="1">
      <c r="A298" s="477"/>
      <c r="B298" s="474"/>
      <c r="C298" s="357" t="s">
        <v>437</v>
      </c>
      <c r="D298" s="482"/>
      <c r="E298" s="99"/>
      <c r="F298" s="357"/>
    </row>
    <row r="299" spans="1:6" s="476" customFormat="1" ht="13.5" customHeight="1">
      <c r="A299" s="477"/>
      <c r="B299" s="474">
        <v>7738112646</v>
      </c>
      <c r="C299" s="479">
        <v>1</v>
      </c>
      <c r="D299" s="482"/>
      <c r="E299" s="99"/>
      <c r="F299" s="357">
        <f>C299*E299</f>
        <v>0</v>
      </c>
    </row>
    <row r="300" spans="1:6" s="476" customFormat="1" ht="13.5" customHeight="1">
      <c r="A300" s="477"/>
      <c r="B300" s="474"/>
      <c r="C300" s="479"/>
      <c r="D300" s="482"/>
      <c r="E300" s="99"/>
      <c r="F300" s="357"/>
    </row>
    <row r="301" spans="1:6" s="476" customFormat="1" ht="16.5" customHeight="1">
      <c r="A301" s="306">
        <f>MAX($A$6:A300)+1</f>
        <v>11</v>
      </c>
      <c r="B301" s="474" t="s">
        <v>585</v>
      </c>
      <c r="C301" s="357"/>
      <c r="D301" s="482"/>
      <c r="E301" s="99"/>
      <c r="F301" s="357"/>
    </row>
    <row r="302" spans="1:6" s="476" customFormat="1" ht="14.25" customHeight="1">
      <c r="A302" s="477"/>
      <c r="B302" s="474"/>
      <c r="C302" s="357" t="s">
        <v>586</v>
      </c>
      <c r="D302" s="482"/>
      <c r="E302" s="99"/>
      <c r="F302" s="357"/>
    </row>
    <row r="303" spans="1:6" s="476" customFormat="1" ht="13.5" customHeight="1">
      <c r="A303" s="477"/>
      <c r="B303" s="474">
        <v>7738112645</v>
      </c>
      <c r="C303" s="479">
        <v>1</v>
      </c>
      <c r="D303" s="482"/>
      <c r="E303" s="99"/>
      <c r="F303" s="357">
        <f>C303*E303</f>
        <v>0</v>
      </c>
    </row>
    <row r="304" spans="1:6" s="476" customFormat="1" ht="13.5" customHeight="1">
      <c r="A304" s="477"/>
      <c r="B304" s="474"/>
      <c r="C304" s="479"/>
      <c r="D304" s="482"/>
      <c r="E304" s="99"/>
      <c r="F304" s="357"/>
    </row>
    <row r="305" spans="1:6" s="476" customFormat="1" ht="16.5" customHeight="1">
      <c r="A305" s="306">
        <f>MAX($A$6:A304)+1</f>
        <v>12</v>
      </c>
      <c r="B305" s="474" t="s">
        <v>587</v>
      </c>
      <c r="C305" s="357"/>
      <c r="D305" s="482"/>
      <c r="E305" s="99"/>
      <c r="F305" s="357"/>
    </row>
    <row r="306" spans="1:6" s="476" customFormat="1" ht="14.25" customHeight="1">
      <c r="A306" s="477"/>
      <c r="B306" s="474"/>
      <c r="C306" s="357" t="s">
        <v>6</v>
      </c>
      <c r="D306" s="482"/>
      <c r="E306" s="99"/>
      <c r="F306" s="357"/>
    </row>
    <row r="307" spans="1:6" s="476" customFormat="1" ht="13.5" customHeight="1">
      <c r="A307" s="477"/>
      <c r="B307" s="474">
        <v>7738112648</v>
      </c>
      <c r="C307" s="479">
        <v>1</v>
      </c>
      <c r="D307" s="482"/>
      <c r="E307" s="99"/>
      <c r="F307" s="357">
        <f>C307*E307</f>
        <v>0</v>
      </c>
    </row>
    <row r="308" spans="1:6" s="476" customFormat="1" ht="13.5" customHeight="1">
      <c r="A308" s="477"/>
      <c r="B308" s="474"/>
      <c r="C308" s="479"/>
      <c r="D308" s="482"/>
      <c r="E308" s="99"/>
      <c r="F308" s="357"/>
    </row>
    <row r="309" spans="1:6" s="476" customFormat="1" ht="16.5" customHeight="1">
      <c r="A309" s="306">
        <f>MAX($A$6:A307)+1</f>
        <v>13</v>
      </c>
      <c r="B309" s="474" t="s">
        <v>588</v>
      </c>
      <c r="C309" s="357"/>
      <c r="D309" s="482"/>
      <c r="E309" s="99"/>
      <c r="F309" s="357"/>
    </row>
    <row r="310" spans="1:6" s="476" customFormat="1" ht="14.25" customHeight="1">
      <c r="A310" s="477"/>
      <c r="B310" s="474"/>
      <c r="C310" s="357" t="s">
        <v>589</v>
      </c>
      <c r="D310" s="482"/>
      <c r="E310" s="99"/>
      <c r="F310" s="357"/>
    </row>
    <row r="311" spans="1:6" s="476" customFormat="1" ht="13.5" customHeight="1">
      <c r="A311" s="477"/>
      <c r="B311" s="474">
        <v>7738112651</v>
      </c>
      <c r="C311" s="479">
        <v>1</v>
      </c>
      <c r="D311" s="482"/>
      <c r="E311" s="99"/>
      <c r="F311" s="357">
        <f>C311*E311</f>
        <v>0</v>
      </c>
    </row>
    <row r="312" spans="1:6" s="476" customFormat="1" ht="13.5" customHeight="1">
      <c r="A312" s="477"/>
      <c r="B312" s="474"/>
      <c r="C312" s="479"/>
      <c r="D312" s="482"/>
      <c r="E312" s="99"/>
      <c r="F312" s="357"/>
    </row>
    <row r="313" spans="1:6" s="476" customFormat="1" ht="16.5" customHeight="1">
      <c r="A313" s="306">
        <f>MAX($A$6:A310)+1</f>
        <v>14</v>
      </c>
      <c r="B313" s="474" t="s">
        <v>590</v>
      </c>
      <c r="C313" s="357"/>
      <c r="D313" s="482"/>
      <c r="E313" s="99"/>
      <c r="F313" s="357"/>
    </row>
    <row r="314" spans="1:6" s="476" customFormat="1" ht="14.25" customHeight="1">
      <c r="A314" s="477"/>
      <c r="B314" s="474"/>
      <c r="C314" s="357" t="s">
        <v>591</v>
      </c>
      <c r="D314" s="482"/>
      <c r="E314" s="99"/>
      <c r="F314" s="357"/>
    </row>
    <row r="315" spans="1:6" s="476" customFormat="1" ht="13.5" customHeight="1">
      <c r="A315" s="477"/>
      <c r="B315" s="474">
        <v>7738112652</v>
      </c>
      <c r="C315" s="479">
        <v>1</v>
      </c>
      <c r="D315" s="482"/>
      <c r="E315" s="99"/>
      <c r="F315" s="357">
        <f>C315*E315</f>
        <v>0</v>
      </c>
    </row>
    <row r="316" spans="1:6" s="476" customFormat="1" ht="13.5" customHeight="1">
      <c r="A316" s="477"/>
      <c r="B316" s="474"/>
      <c r="C316" s="479"/>
      <c r="D316" s="482"/>
      <c r="E316" s="99"/>
      <c r="F316" s="357"/>
    </row>
    <row r="317" spans="1:6" s="476" customFormat="1" ht="16.5" customHeight="1">
      <c r="A317" s="306">
        <f>MAX($A$6:A313)+1</f>
        <v>15</v>
      </c>
      <c r="B317" s="474" t="s">
        <v>590</v>
      </c>
      <c r="C317" s="357"/>
      <c r="D317" s="482"/>
      <c r="E317" s="99"/>
      <c r="F317" s="357"/>
    </row>
    <row r="318" spans="1:6" s="476" customFormat="1" ht="14.25" customHeight="1">
      <c r="A318" s="477"/>
      <c r="B318" s="474"/>
      <c r="C318" s="357" t="s">
        <v>591</v>
      </c>
      <c r="D318" s="482"/>
      <c r="E318" s="99"/>
      <c r="F318" s="357"/>
    </row>
    <row r="319" spans="1:6" s="476" customFormat="1" ht="13.5" customHeight="1">
      <c r="A319" s="477"/>
      <c r="B319" s="474">
        <v>7738112652</v>
      </c>
      <c r="C319" s="479">
        <v>1</v>
      </c>
      <c r="D319" s="482"/>
      <c r="E319" s="99"/>
      <c r="F319" s="357">
        <f>C319*E319</f>
        <v>0</v>
      </c>
    </row>
    <row r="320" spans="1:6" s="476" customFormat="1" ht="13.5" customHeight="1">
      <c r="A320" s="477"/>
      <c r="B320" s="480"/>
      <c r="C320" s="479"/>
      <c r="E320" s="97"/>
      <c r="F320" s="357"/>
    </row>
    <row r="321" spans="1:6" s="484" customFormat="1" ht="59.25" customHeight="1">
      <c r="A321" s="306">
        <f>MAX($A$6:A320)+1</f>
        <v>16</v>
      </c>
      <c r="B321" s="483" t="s">
        <v>444</v>
      </c>
      <c r="C321" s="353"/>
      <c r="E321" s="127"/>
      <c r="F321" s="357"/>
    </row>
    <row r="322" spans="1:6" s="484" customFormat="1" ht="12.75" customHeight="1">
      <c r="A322" s="485"/>
      <c r="B322" s="486"/>
      <c r="C322" s="366" t="s">
        <v>6</v>
      </c>
      <c r="E322" s="127"/>
      <c r="F322" s="357"/>
    </row>
    <row r="323" spans="1:6" s="484" customFormat="1" ht="12.75" customHeight="1">
      <c r="A323" s="485"/>
      <c r="B323" s="366" t="s">
        <v>446</v>
      </c>
      <c r="C323" s="487">
        <v>2</v>
      </c>
      <c r="E323" s="125"/>
      <c r="F323" s="357">
        <f>C323*E323</f>
        <v>0</v>
      </c>
    </row>
    <row r="324" spans="1:6" s="484" customFormat="1" ht="12.75" customHeight="1">
      <c r="A324" s="485"/>
      <c r="B324" s="366"/>
      <c r="C324" s="487"/>
      <c r="E324" s="127"/>
      <c r="F324" s="357"/>
    </row>
    <row r="325" spans="1:6" s="489" customFormat="1" ht="48" customHeight="1">
      <c r="A325" s="306">
        <f>MAX($A$6:A323)+1</f>
        <v>17</v>
      </c>
      <c r="B325" s="488" t="s">
        <v>447</v>
      </c>
      <c r="C325" s="487"/>
      <c r="D325" s="353"/>
      <c r="E325" s="127"/>
      <c r="F325" s="353"/>
    </row>
    <row r="326" spans="1:6" s="489" customFormat="1" ht="12.75" customHeight="1">
      <c r="A326" s="354"/>
      <c r="B326" s="488"/>
      <c r="C326" s="487" t="s">
        <v>6</v>
      </c>
      <c r="D326" s="353"/>
      <c r="E326" s="127"/>
      <c r="F326" s="353"/>
    </row>
    <row r="327" spans="1:6" s="489" customFormat="1" ht="12.75" customHeight="1">
      <c r="A327" s="354"/>
      <c r="B327" s="488" t="s">
        <v>448</v>
      </c>
      <c r="C327" s="487">
        <v>2</v>
      </c>
      <c r="D327" s="353"/>
      <c r="E327" s="125"/>
      <c r="F327" s="490">
        <f>C327*E327</f>
        <v>0</v>
      </c>
    </row>
    <row r="328" spans="1:6" s="489" customFormat="1" ht="12.75" customHeight="1">
      <c r="A328" s="354"/>
      <c r="B328" s="488"/>
      <c r="C328" s="487"/>
      <c r="D328" s="353"/>
      <c r="E328" s="127"/>
      <c r="F328" s="353"/>
    </row>
    <row r="329" spans="1:6" s="489" customFormat="1" ht="36.75" customHeight="1">
      <c r="A329" s="306">
        <f>MAX($A$6:A327)+1</f>
        <v>18</v>
      </c>
      <c r="B329" s="488" t="s">
        <v>449</v>
      </c>
      <c r="C329" s="487"/>
      <c r="D329" s="353"/>
      <c r="E329" s="127"/>
      <c r="F329" s="353"/>
    </row>
    <row r="330" spans="1:6" s="489" customFormat="1" ht="12.75" customHeight="1">
      <c r="A330" s="491"/>
      <c r="B330" s="488"/>
      <c r="C330" s="487" t="s">
        <v>6</v>
      </c>
      <c r="D330" s="353"/>
      <c r="E330" s="127"/>
      <c r="F330" s="353"/>
    </row>
    <row r="331" spans="1:6" s="489" customFormat="1" ht="12.75" customHeight="1">
      <c r="A331" s="491"/>
      <c r="B331" s="488" t="s">
        <v>450</v>
      </c>
      <c r="C331" s="487">
        <v>2</v>
      </c>
      <c r="D331" s="353"/>
      <c r="E331" s="124"/>
      <c r="F331" s="353">
        <f>C331*E331</f>
        <v>0</v>
      </c>
    </row>
    <row r="332" spans="1:6" s="381" customFormat="1" ht="8.25" customHeight="1">
      <c r="A332" s="365"/>
      <c r="B332" s="366"/>
      <c r="C332" s="487"/>
      <c r="E332" s="125"/>
      <c r="F332" s="487"/>
    </row>
    <row r="333" spans="1:6" s="330" customFormat="1" ht="71.25" customHeight="1">
      <c r="A333" s="306">
        <f>MAX($A$6:A331)+1</f>
        <v>19</v>
      </c>
      <c r="B333" s="492" t="s">
        <v>451</v>
      </c>
      <c r="C333" s="329"/>
      <c r="E333" s="124"/>
      <c r="F333" s="332"/>
    </row>
    <row r="334" spans="1:6" s="330" customFormat="1" ht="12" customHeight="1">
      <c r="A334" s="333"/>
      <c r="B334" s="380"/>
      <c r="C334" s="331" t="s">
        <v>6</v>
      </c>
      <c r="E334" s="124"/>
      <c r="F334" s="332"/>
    </row>
    <row r="335" spans="1:6" s="330" customFormat="1" ht="12.75">
      <c r="A335" s="354"/>
      <c r="B335" s="380" t="s">
        <v>452</v>
      </c>
      <c r="C335" s="329">
        <v>2</v>
      </c>
      <c r="E335" s="124"/>
      <c r="F335" s="353">
        <f>C335*E335</f>
        <v>0</v>
      </c>
    </row>
    <row r="336" spans="1:6" s="330" customFormat="1" ht="12.75">
      <c r="A336" s="354"/>
      <c r="B336" s="380"/>
      <c r="C336" s="329"/>
      <c r="E336" s="128"/>
      <c r="F336" s="353"/>
    </row>
    <row r="337" spans="1:6" s="496" customFormat="1" ht="72.75" customHeight="1">
      <c r="A337" s="306">
        <f>MAX($A$6:A335)+1</f>
        <v>20</v>
      </c>
      <c r="B337" s="494" t="s">
        <v>453</v>
      </c>
      <c r="C337" s="495"/>
      <c r="E337" s="101"/>
      <c r="F337" s="358"/>
    </row>
    <row r="338" spans="1:6" s="496" customFormat="1" ht="11.25" customHeight="1">
      <c r="A338" s="497"/>
      <c r="B338" s="494"/>
      <c r="C338" s="498" t="s">
        <v>6</v>
      </c>
      <c r="E338" s="101"/>
      <c r="F338" s="358"/>
    </row>
    <row r="339" spans="1:6" s="496" customFormat="1" ht="12" customHeight="1">
      <c r="A339" s="497"/>
      <c r="B339" s="494" t="s">
        <v>454</v>
      </c>
      <c r="C339" s="495">
        <v>1</v>
      </c>
      <c r="E339" s="99"/>
      <c r="F339" s="357">
        <f>C339*E339</f>
        <v>0</v>
      </c>
    </row>
    <row r="340" spans="1:6" s="482" customFormat="1" ht="12.75">
      <c r="A340" s="499"/>
      <c r="B340" s="500"/>
      <c r="C340" s="479"/>
      <c r="E340" s="97"/>
      <c r="F340" s="357"/>
    </row>
    <row r="341" spans="1:6" s="330" customFormat="1" ht="60.75" customHeight="1">
      <c r="A341" s="306">
        <f>MAX($A$6:A340)+1</f>
        <v>21</v>
      </c>
      <c r="B341" s="501" t="s">
        <v>455</v>
      </c>
      <c r="C341" s="332"/>
      <c r="E341" s="128"/>
      <c r="F341" s="331"/>
    </row>
    <row r="342" spans="1:6" s="330" customFormat="1" ht="12.75" customHeight="1">
      <c r="A342" s="382"/>
      <c r="B342" s="501"/>
      <c r="C342" s="502" t="s">
        <v>41</v>
      </c>
      <c r="E342" s="128"/>
      <c r="F342" s="331"/>
    </row>
    <row r="343" spans="1:6" s="330" customFormat="1" ht="11.25" customHeight="1">
      <c r="A343" s="382"/>
      <c r="B343" s="501" t="s">
        <v>456</v>
      </c>
      <c r="C343" s="332">
        <v>18</v>
      </c>
      <c r="E343" s="125"/>
      <c r="F343" s="357">
        <f>C343*E343</f>
        <v>0</v>
      </c>
    </row>
    <row r="344" spans="1:6" s="330" customFormat="1" ht="11.25" customHeight="1">
      <c r="A344" s="382"/>
      <c r="B344" s="501" t="s">
        <v>457</v>
      </c>
      <c r="C344" s="332">
        <v>28</v>
      </c>
      <c r="E344" s="125"/>
      <c r="F344" s="357">
        <f>C344*E344</f>
        <v>0</v>
      </c>
    </row>
    <row r="345" spans="1:6" s="330" customFormat="1" ht="11.25" customHeight="1">
      <c r="A345" s="382"/>
      <c r="B345" s="501" t="s">
        <v>458</v>
      </c>
      <c r="C345" s="332">
        <v>10</v>
      </c>
      <c r="E345" s="125"/>
      <c r="F345" s="357">
        <f>C345*E345</f>
        <v>0</v>
      </c>
    </row>
    <row r="346" spans="1:6" s="330" customFormat="1" ht="11.25" customHeight="1">
      <c r="A346" s="382"/>
      <c r="B346" s="503"/>
      <c r="C346" s="332"/>
      <c r="E346" s="127"/>
      <c r="F346" s="461"/>
    </row>
    <row r="347" spans="1:6" s="461" customFormat="1" ht="24.75" customHeight="1">
      <c r="A347" s="306">
        <f>MAX($A$6:A345)+1</f>
        <v>22</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23</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24</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8</v>
      </c>
      <c r="E357" s="124"/>
      <c r="F357" s="331">
        <f>C357*E357</f>
        <v>0</v>
      </c>
    </row>
    <row r="358" spans="1:6" s="330" customFormat="1" ht="9.75" customHeight="1">
      <c r="A358" s="333"/>
      <c r="B358" s="508"/>
      <c r="C358" s="329"/>
      <c r="E358" s="128"/>
      <c r="F358" s="331"/>
    </row>
    <row r="359" spans="1:6" s="330" customFormat="1" ht="36" customHeight="1">
      <c r="A359" s="306">
        <f>MAX($A$6:A357)+1</f>
        <v>25</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26</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27</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28</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0.04*SUM(F247:F370)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SUM(F247:F373)</f>
        <v>0</v>
      </c>
    </row>
    <row r="376" spans="1:6">
      <c r="A376" s="159"/>
      <c r="B376" s="159"/>
      <c r="C376" s="159"/>
      <c r="D376" s="159"/>
      <c r="E376" s="450"/>
      <c r="F376" s="161"/>
    </row>
    <row r="377" spans="1:6" s="292" customFormat="1" ht="12.75" customHeight="1">
      <c r="A377" s="513"/>
      <c r="B377" s="514"/>
      <c r="C377" s="664"/>
      <c r="D377" s="665"/>
      <c r="E377" s="130"/>
      <c r="F377" s="556"/>
    </row>
    <row r="378" spans="1:6" s="288" customFormat="1" ht="14.25" customHeight="1">
      <c r="A378" s="513"/>
      <c r="B378" s="514" t="s">
        <v>700</v>
      </c>
      <c r="C378" s="515"/>
      <c r="D378" s="516"/>
      <c r="E378" s="130"/>
      <c r="F378" s="517"/>
    </row>
    <row r="379" spans="1:6" s="288" customFormat="1" ht="14.25" customHeight="1" thickBot="1">
      <c r="A379" s="518"/>
      <c r="B379" s="290" t="s">
        <v>609</v>
      </c>
      <c r="C379" s="515"/>
      <c r="D379" s="516"/>
      <c r="E379" s="130"/>
      <c r="F379" s="517"/>
    </row>
    <row r="380" spans="1:6" s="524" customFormat="1" ht="14.25" customHeight="1" thickTop="1" thickBot="1">
      <c r="A380" s="519"/>
      <c r="B380" s="520" t="s">
        <v>610</v>
      </c>
      <c r="C380" s="521" t="s">
        <v>611</v>
      </c>
      <c r="D380" s="522"/>
      <c r="E380" s="131" t="s">
        <v>612</v>
      </c>
      <c r="F380" s="523" t="s">
        <v>613</v>
      </c>
    </row>
    <row r="381" spans="1:6" s="282" customFormat="1" ht="13.5" thickTop="1">
      <c r="A381" s="525"/>
      <c r="B381" s="526"/>
      <c r="E381" s="103"/>
    </row>
    <row r="382" spans="1:6" s="529" customFormat="1" ht="72.75" customHeight="1">
      <c r="A382" s="306">
        <v>1</v>
      </c>
      <c r="B382" s="527" t="s">
        <v>470</v>
      </c>
      <c r="C382" s="528"/>
      <c r="E382" s="102"/>
    </row>
    <row r="383" spans="1:6" s="529" customFormat="1" ht="12">
      <c r="A383" s="530"/>
      <c r="B383" s="527"/>
      <c r="C383" s="528" t="s">
        <v>6</v>
      </c>
      <c r="E383" s="102"/>
    </row>
    <row r="384" spans="1:6" s="529" customFormat="1" ht="12">
      <c r="A384" s="530"/>
      <c r="B384" s="527" t="s">
        <v>471</v>
      </c>
      <c r="C384" s="528">
        <v>1</v>
      </c>
      <c r="E384" s="102"/>
      <c r="F384" s="343">
        <f>C384*E384</f>
        <v>0</v>
      </c>
    </row>
    <row r="385" spans="1:6" s="280" customFormat="1" ht="12">
      <c r="A385" s="322"/>
      <c r="C385" s="335"/>
      <c r="E385" s="104"/>
      <c r="F385" s="534"/>
    </row>
    <row r="386" spans="1:6" s="280" customFormat="1" ht="315.75" customHeight="1">
      <c r="A386" s="306">
        <v>2</v>
      </c>
      <c r="B386" s="540" t="s">
        <v>476</v>
      </c>
      <c r="C386" s="321"/>
      <c r="E386" s="104"/>
    </row>
    <row r="387" spans="1:6" s="280" customFormat="1" ht="12">
      <c r="A387" s="354"/>
      <c r="B387" s="540" t="s">
        <v>477</v>
      </c>
      <c r="E387" s="104"/>
    </row>
    <row r="388" spans="1:6" s="280" customFormat="1" ht="12">
      <c r="A388" s="309"/>
      <c r="B388" s="540" t="s">
        <v>478</v>
      </c>
      <c r="E388" s="103"/>
    </row>
    <row r="389" spans="1:6" s="280" customFormat="1" ht="12">
      <c r="A389" s="309"/>
      <c r="B389" s="540" t="s">
        <v>479</v>
      </c>
      <c r="C389" s="321"/>
      <c r="E389" s="104"/>
      <c r="F389" s="534"/>
    </row>
    <row r="390" spans="1:6" s="280" customFormat="1" ht="12">
      <c r="A390" s="309"/>
      <c r="B390" s="540" t="s">
        <v>480</v>
      </c>
      <c r="C390" s="321"/>
      <c r="E390" s="104"/>
      <c r="F390" s="534"/>
    </row>
    <row r="391" spans="1:6" s="280" customFormat="1" ht="24">
      <c r="A391" s="309"/>
      <c r="B391" s="540" t="s">
        <v>481</v>
      </c>
      <c r="C391" s="321"/>
      <c r="E391" s="104"/>
      <c r="F391" s="534"/>
    </row>
    <row r="392" spans="1:6" s="280" customFormat="1" ht="12">
      <c r="A392" s="309"/>
      <c r="B392" s="540" t="s">
        <v>482</v>
      </c>
      <c r="C392" s="321"/>
      <c r="E392" s="104"/>
      <c r="F392" s="534"/>
    </row>
    <row r="393" spans="1:6" s="280" customFormat="1" ht="36">
      <c r="A393" s="309"/>
      <c r="B393" s="540" t="s">
        <v>483</v>
      </c>
      <c r="C393" s="321"/>
      <c r="E393" s="104"/>
      <c r="F393" s="534"/>
    </row>
    <row r="394" spans="1:6" s="280" customFormat="1" ht="36">
      <c r="A394" s="309"/>
      <c r="B394" s="540" t="s">
        <v>484</v>
      </c>
      <c r="C394" s="321"/>
      <c r="E394" s="104"/>
      <c r="F394" s="534"/>
    </row>
    <row r="395" spans="1:6" s="280" customFormat="1" ht="12">
      <c r="A395" s="309"/>
      <c r="B395" s="540" t="s">
        <v>485</v>
      </c>
      <c r="C395" s="310" t="s">
        <v>5</v>
      </c>
      <c r="E395" s="104"/>
      <c r="F395" s="534"/>
    </row>
    <row r="396" spans="1:6" s="280" customFormat="1" ht="12">
      <c r="A396" s="309"/>
      <c r="B396" s="540"/>
      <c r="C396" s="310"/>
      <c r="E396" s="104"/>
      <c r="F396" s="534"/>
    </row>
    <row r="397" spans="1:6" s="280" customFormat="1" ht="12">
      <c r="A397" s="309"/>
      <c r="B397" s="540" t="s">
        <v>486</v>
      </c>
      <c r="C397" s="321">
        <v>1</v>
      </c>
      <c r="E397" s="104"/>
      <c r="F397" s="534">
        <f>C397*E397</f>
        <v>0</v>
      </c>
    </row>
    <row r="398" spans="1:6" s="280" customFormat="1" ht="12">
      <c r="A398" s="322"/>
      <c r="C398" s="335"/>
      <c r="E398" s="104"/>
      <c r="F398" s="534"/>
    </row>
    <row r="399" spans="1:6" s="669" customFormat="1" ht="70.5" customHeight="1">
      <c r="A399" s="306">
        <v>3</v>
      </c>
      <c r="B399" s="666" t="s">
        <v>592</v>
      </c>
      <c r="C399" s="538"/>
      <c r="D399" s="667"/>
      <c r="E399" s="687"/>
      <c r="F399" s="668"/>
    </row>
    <row r="400" spans="1:6" s="669" customFormat="1" ht="14.25" customHeight="1">
      <c r="A400" s="670"/>
      <c r="B400" s="666"/>
      <c r="C400" s="671"/>
      <c r="D400" s="667"/>
      <c r="E400" s="687"/>
      <c r="F400" s="668"/>
    </row>
    <row r="401" spans="1:6" s="669" customFormat="1" ht="12">
      <c r="A401" s="670"/>
      <c r="B401" s="666" t="s">
        <v>570</v>
      </c>
      <c r="C401" s="529">
        <v>20</v>
      </c>
      <c r="D401" s="672"/>
      <c r="E401" s="687"/>
      <c r="F401" s="538">
        <f>C401*E401</f>
        <v>0</v>
      </c>
    </row>
    <row r="402" spans="1:6" s="669" customFormat="1" ht="12">
      <c r="A402" s="670"/>
      <c r="B402" s="673"/>
      <c r="C402" s="529"/>
      <c r="D402" s="672"/>
      <c r="E402" s="687"/>
      <c r="F402" s="538"/>
    </row>
    <row r="403" spans="1:6" s="280" customFormat="1" ht="47.25" customHeight="1">
      <c r="A403" s="306">
        <v>4</v>
      </c>
      <c r="B403" s="532" t="s">
        <v>593</v>
      </c>
      <c r="E403" s="104"/>
    </row>
    <row r="404" spans="1:6" s="280" customFormat="1" ht="12">
      <c r="A404" s="322"/>
      <c r="B404" s="280" t="s">
        <v>594</v>
      </c>
      <c r="C404" s="335">
        <v>3</v>
      </c>
      <c r="E404" s="104"/>
      <c r="F404" s="534">
        <f>C404*E404</f>
        <v>0</v>
      </c>
    </row>
    <row r="405" spans="1:6" s="677" customFormat="1" ht="9.75" customHeight="1">
      <c r="A405" s="674"/>
      <c r="B405" s="675"/>
      <c r="C405" s="342"/>
      <c r="D405" s="676"/>
      <c r="E405" s="687"/>
      <c r="F405" s="343"/>
    </row>
    <row r="406" spans="1:6" s="678" customFormat="1" ht="60.75" customHeight="1">
      <c r="A406" s="306">
        <v>5</v>
      </c>
      <c r="B406" s="608" t="s">
        <v>595</v>
      </c>
      <c r="C406" s="343"/>
      <c r="E406" s="116"/>
      <c r="F406" s="343"/>
    </row>
    <row r="407" spans="1:6" s="678" customFormat="1" ht="12.75" customHeight="1">
      <c r="A407" s="607"/>
      <c r="B407" s="608"/>
      <c r="C407" s="343"/>
      <c r="E407" s="116"/>
      <c r="F407" s="343"/>
    </row>
    <row r="408" spans="1:6" s="680" customFormat="1" ht="12.75" customHeight="1">
      <c r="A408" s="595"/>
      <c r="B408" s="679" t="s">
        <v>570</v>
      </c>
      <c r="C408" s="594">
        <v>3</v>
      </c>
      <c r="E408" s="117"/>
      <c r="F408" s="343">
        <f>C408*E408</f>
        <v>0</v>
      </c>
    </row>
    <row r="409" spans="1:6" s="529" customFormat="1" ht="12">
      <c r="A409" s="530"/>
      <c r="B409" s="531"/>
      <c r="C409" s="528"/>
      <c r="E409" s="102"/>
      <c r="F409" s="343"/>
    </row>
    <row r="410" spans="1:6" s="300" customFormat="1" ht="73.5" customHeight="1">
      <c r="A410" s="306">
        <v>6</v>
      </c>
      <c r="B410" s="681" t="s">
        <v>596</v>
      </c>
      <c r="C410" s="312"/>
      <c r="D410" s="312"/>
      <c r="E410" s="108"/>
    </row>
    <row r="411" spans="1:6" s="300" customFormat="1" ht="12">
      <c r="A411" s="682"/>
      <c r="B411" s="681"/>
      <c r="C411" s="314" t="s">
        <v>6</v>
      </c>
      <c r="D411" s="312"/>
      <c r="E411" s="108"/>
    </row>
    <row r="412" spans="1:6" s="300" customFormat="1" ht="12">
      <c r="A412" s="682"/>
      <c r="B412" s="622" t="s">
        <v>597</v>
      </c>
      <c r="C412" s="312">
        <v>1</v>
      </c>
      <c r="D412" s="312"/>
      <c r="E412" s="104"/>
      <c r="F412" s="534">
        <f>C412*E412</f>
        <v>0</v>
      </c>
    </row>
    <row r="413" spans="1:6" s="300" customFormat="1" ht="13.5" customHeight="1">
      <c r="A413" s="682"/>
      <c r="B413" s="683"/>
      <c r="C413" s="335"/>
      <c r="E413" s="118"/>
      <c r="F413" s="534"/>
    </row>
    <row r="414" spans="1:6" s="378" customFormat="1" ht="60.75" customHeight="1">
      <c r="A414" s="306">
        <v>7</v>
      </c>
      <c r="B414" s="385" t="s">
        <v>598</v>
      </c>
      <c r="C414" s="342"/>
      <c r="D414" s="386"/>
      <c r="E414" s="106"/>
    </row>
    <row r="415" spans="1:6" s="378" customFormat="1" ht="13.5" customHeight="1">
      <c r="A415" s="306"/>
      <c r="B415" s="541"/>
      <c r="C415" s="342" t="s">
        <v>6</v>
      </c>
      <c r="D415" s="386"/>
      <c r="E415" s="106"/>
    </row>
    <row r="416" spans="1:6" s="378" customFormat="1" ht="12.75">
      <c r="A416" s="393"/>
      <c r="B416" s="385" t="s">
        <v>488</v>
      </c>
      <c r="C416" s="342">
        <v>1</v>
      </c>
      <c r="D416" s="386"/>
      <c r="E416" s="106"/>
      <c r="F416" s="343">
        <f t="shared" ref="F416:F417" si="5">C416*E416</f>
        <v>0</v>
      </c>
    </row>
    <row r="417" spans="1:8" s="378" customFormat="1" ht="12.75">
      <c r="A417" s="393"/>
      <c r="B417" s="385" t="s">
        <v>489</v>
      </c>
      <c r="C417" s="342">
        <v>1</v>
      </c>
      <c r="D417" s="386"/>
      <c r="E417" s="106"/>
      <c r="F417" s="343">
        <f t="shared" si="5"/>
        <v>0</v>
      </c>
    </row>
    <row r="418" spans="1:8" s="544" customFormat="1" ht="12.75" customHeight="1">
      <c r="A418" s="497"/>
      <c r="B418" s="542"/>
      <c r="C418" s="495"/>
      <c r="D418" s="543"/>
      <c r="E418" s="107"/>
      <c r="F418" s="534"/>
    </row>
    <row r="419" spans="1:8" s="280" customFormat="1" ht="24" customHeight="1">
      <c r="A419" s="306">
        <v>8</v>
      </c>
      <c r="B419" s="540" t="s">
        <v>490</v>
      </c>
      <c r="C419" s="321"/>
      <c r="E419" s="104"/>
    </row>
    <row r="420" spans="1:8" s="280" customFormat="1" ht="12.75" customHeight="1">
      <c r="A420" s="368"/>
      <c r="B420" s="540"/>
      <c r="C420" s="321"/>
      <c r="E420" s="104"/>
    </row>
    <row r="421" spans="1:8" s="280" customFormat="1" ht="12">
      <c r="A421" s="309"/>
      <c r="B421" s="540" t="s">
        <v>119</v>
      </c>
      <c r="C421" s="321">
        <v>4</v>
      </c>
      <c r="E421" s="104"/>
      <c r="F421" s="534">
        <f>C421*E421</f>
        <v>0</v>
      </c>
    </row>
    <row r="422" spans="1:8" s="280" customFormat="1" ht="12">
      <c r="A422" s="309"/>
      <c r="B422" s="624"/>
      <c r="C422" s="321"/>
      <c r="E422" s="104"/>
      <c r="F422" s="534"/>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0.04*SUM(F379:F423)</f>
        <v>0</v>
      </c>
    </row>
    <row r="427" spans="1:8" s="282" customFormat="1" ht="13.5" thickTop="1">
      <c r="A427" s="548"/>
      <c r="B427" s="549" t="s">
        <v>701</v>
      </c>
      <c r="C427" s="550"/>
      <c r="D427" s="551"/>
      <c r="E427" s="111"/>
      <c r="F427" s="552">
        <f>SUM(F380:F426)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2.75">
      <c r="A430" s="340"/>
      <c r="B430" s="341" t="s">
        <v>702</v>
      </c>
      <c r="C430" s="342"/>
      <c r="D430" s="342"/>
      <c r="E430" s="112"/>
      <c r="F430" s="342"/>
      <c r="G430" s="342"/>
      <c r="H430" s="342"/>
    </row>
    <row r="431" spans="1:8" s="343" customFormat="1" ht="12.75" customHeight="1" thickBot="1">
      <c r="A431" s="344"/>
      <c r="B431" s="345" t="s">
        <v>609</v>
      </c>
      <c r="C431" s="342"/>
      <c r="D431" s="342"/>
      <c r="E431" s="112"/>
      <c r="F431" s="342"/>
      <c r="G431" s="342"/>
      <c r="H431" s="342"/>
    </row>
    <row r="432" spans="1:8" s="343" customFormat="1" ht="15" customHeight="1" thickTop="1" thickBot="1">
      <c r="A432" s="346"/>
      <c r="B432" s="347" t="s">
        <v>610</v>
      </c>
      <c r="C432" s="297" t="s">
        <v>611</v>
      </c>
      <c r="D432" s="348"/>
      <c r="E432" s="451" t="s">
        <v>612</v>
      </c>
      <c r="F432" s="298" t="s">
        <v>613</v>
      </c>
    </row>
    <row r="433" spans="1:8" s="343" customFormat="1" ht="12.75" customHeight="1" thickTop="1">
      <c r="A433" s="344"/>
      <c r="B433" s="557"/>
      <c r="C433" s="558"/>
      <c r="D433" s="342"/>
      <c r="E433" s="112"/>
      <c r="F433" s="342"/>
      <c r="G433" s="342"/>
      <c r="H433" s="342"/>
    </row>
    <row r="434" spans="1:8" s="353" customFormat="1" ht="130.5" customHeight="1">
      <c r="A434" s="306">
        <v>1</v>
      </c>
      <c r="B434" s="492" t="s">
        <v>492</v>
      </c>
      <c r="C434" s="331"/>
      <c r="D434" s="331"/>
      <c r="E434" s="124"/>
      <c r="F434" s="331"/>
      <c r="G434" s="331"/>
      <c r="H434" s="331"/>
    </row>
    <row r="435" spans="1:8" s="353" customFormat="1" ht="12.6" customHeight="1">
      <c r="A435" s="333"/>
      <c r="B435" s="492"/>
      <c r="C435" s="331"/>
      <c r="D435" s="331"/>
      <c r="E435" s="124"/>
      <c r="F435" s="331"/>
      <c r="G435" s="331"/>
      <c r="H435" s="331"/>
    </row>
    <row r="436" spans="1:8" s="353" customFormat="1" ht="12">
      <c r="A436" s="333"/>
      <c r="B436" s="492" t="s">
        <v>462</v>
      </c>
      <c r="C436" s="332">
        <v>1</v>
      </c>
      <c r="D436" s="331"/>
      <c r="E436" s="124"/>
      <c r="F436" s="331">
        <f>C436*E436</f>
        <v>0</v>
      </c>
      <c r="G436" s="331"/>
      <c r="H436" s="331"/>
    </row>
    <row r="437" spans="1:8" s="343" customFormat="1" ht="12">
      <c r="A437" s="393"/>
      <c r="B437" s="559"/>
      <c r="C437" s="350"/>
      <c r="D437" s="342"/>
      <c r="E437" s="113"/>
      <c r="F437" s="342"/>
      <c r="G437" s="342"/>
      <c r="H437" s="342"/>
    </row>
    <row r="438" spans="1:8" s="343" customFormat="1" ht="48.75" customHeight="1">
      <c r="A438" s="306">
        <v>2</v>
      </c>
      <c r="B438" s="349" t="s">
        <v>493</v>
      </c>
      <c r="C438" s="350"/>
      <c r="D438" s="342"/>
      <c r="E438" s="112" t="s">
        <v>156</v>
      </c>
      <c r="F438" s="342"/>
      <c r="G438" s="342"/>
      <c r="H438" s="342"/>
    </row>
    <row r="439" spans="1:8" s="343" customFormat="1" ht="12.75" customHeight="1">
      <c r="A439" s="344"/>
      <c r="B439" s="342"/>
      <c r="C439" s="342"/>
      <c r="D439" s="342"/>
      <c r="E439" s="112"/>
      <c r="F439" s="342"/>
      <c r="G439" s="342"/>
      <c r="H439" s="342"/>
    </row>
    <row r="440" spans="1:8" s="343" customFormat="1" ht="13.9" customHeight="1">
      <c r="A440" s="344"/>
      <c r="B440" s="349" t="s">
        <v>462</v>
      </c>
      <c r="C440" s="350">
        <v>1</v>
      </c>
      <c r="D440" s="342"/>
      <c r="E440" s="112"/>
      <c r="F440" s="342">
        <f>C440*E440</f>
        <v>0</v>
      </c>
      <c r="G440" s="342"/>
      <c r="H440" s="342"/>
    </row>
    <row r="441" spans="1:8" s="343" customFormat="1" ht="13.9" customHeight="1">
      <c r="A441" s="344"/>
      <c r="B441" s="560"/>
      <c r="C441" s="350"/>
      <c r="D441" s="342"/>
      <c r="E441" s="112"/>
      <c r="F441" s="342"/>
      <c r="G441" s="342"/>
      <c r="H441" s="342"/>
    </row>
    <row r="442" spans="1:8" s="343" customFormat="1" ht="24">
      <c r="A442" s="306">
        <v>3</v>
      </c>
      <c r="B442" s="561" t="s">
        <v>494</v>
      </c>
      <c r="C442" s="562"/>
      <c r="E442" s="116"/>
    </row>
    <row r="443" spans="1:8" s="343" customFormat="1" ht="12" customHeight="1">
      <c r="A443" s="368"/>
      <c r="E443" s="116"/>
    </row>
    <row r="444" spans="1:8" s="343" customFormat="1" ht="13.9" customHeight="1">
      <c r="A444" s="368"/>
      <c r="B444" s="561" t="s">
        <v>6</v>
      </c>
      <c r="C444" s="562">
        <v>1</v>
      </c>
      <c r="E444" s="116"/>
      <c r="F444" s="342">
        <f>C444*E444</f>
        <v>0</v>
      </c>
    </row>
    <row r="445" spans="1:8" s="343" customFormat="1" ht="12.75" customHeight="1">
      <c r="A445" s="393"/>
      <c r="B445" s="563"/>
      <c r="C445" s="350"/>
      <c r="D445" s="342"/>
      <c r="E445" s="112"/>
      <c r="F445" s="342"/>
      <c r="G445" s="342"/>
      <c r="H445" s="342"/>
    </row>
    <row r="446" spans="1:8" s="567" customFormat="1" ht="72" customHeight="1">
      <c r="A446" s="306">
        <v>4</v>
      </c>
      <c r="B446" s="395" t="s">
        <v>495</v>
      </c>
      <c r="C446" s="564"/>
      <c r="D446" s="565"/>
      <c r="E446" s="657"/>
      <c r="F446" s="565"/>
      <c r="G446" s="566"/>
      <c r="H446" s="566"/>
    </row>
    <row r="447" spans="1:8" s="379" customFormat="1" ht="23.25" customHeight="1">
      <c r="A447" s="344"/>
      <c r="B447" s="568" t="s">
        <v>496</v>
      </c>
      <c r="C447" s="371"/>
      <c r="D447" s="342"/>
      <c r="E447" s="113"/>
      <c r="F447" s="342"/>
      <c r="G447" s="378"/>
      <c r="H447" s="378"/>
    </row>
    <row r="448" spans="1:8" s="379" customFormat="1" ht="12.75" customHeight="1">
      <c r="A448" s="344"/>
      <c r="B448" s="342" t="s">
        <v>497</v>
      </c>
      <c r="C448" s="371">
        <v>1</v>
      </c>
      <c r="D448" s="342"/>
      <c r="E448" s="112"/>
      <c r="F448" s="342">
        <f>C448*E448</f>
        <v>0</v>
      </c>
      <c r="G448" s="378"/>
      <c r="H448" s="378"/>
    </row>
    <row r="449" spans="1:8" s="379" customFormat="1" ht="12.75" customHeight="1">
      <c r="A449" s="344"/>
      <c r="B449" s="342"/>
      <c r="C449" s="371"/>
      <c r="D449" s="342"/>
      <c r="E449" s="112"/>
      <c r="F449" s="342"/>
      <c r="G449" s="378"/>
      <c r="H449" s="378"/>
    </row>
    <row r="450" spans="1:8" s="343" customFormat="1" ht="59.25" customHeight="1">
      <c r="A450" s="306">
        <v>5</v>
      </c>
      <c r="B450" s="561" t="s">
        <v>499</v>
      </c>
      <c r="E450" s="116"/>
    </row>
    <row r="451" spans="1:8" s="343" customFormat="1" ht="12">
      <c r="A451" s="368"/>
      <c r="C451" s="562" t="s">
        <v>6</v>
      </c>
      <c r="E451" s="116"/>
    </row>
    <row r="452" spans="1:8" s="343" customFormat="1" ht="12">
      <c r="A452" s="368"/>
      <c r="B452" s="343" t="s">
        <v>462</v>
      </c>
      <c r="C452" s="562">
        <v>1</v>
      </c>
      <c r="E452" s="116"/>
      <c r="F452" s="342">
        <f>C452*E452</f>
        <v>0</v>
      </c>
    </row>
    <row r="453" spans="1:8" s="343" customFormat="1" ht="12">
      <c r="A453" s="368"/>
      <c r="C453" s="562"/>
      <c r="E453" s="116"/>
      <c r="F453" s="342"/>
    </row>
    <row r="454" spans="1:8" s="343" customFormat="1" ht="58.5" customHeight="1">
      <c r="A454" s="306">
        <v>6</v>
      </c>
      <c r="B454" s="561" t="s">
        <v>498</v>
      </c>
      <c r="E454" s="116"/>
    </row>
    <row r="455" spans="1:8" s="343" customFormat="1" ht="9.75" customHeight="1">
      <c r="A455" s="368"/>
      <c r="C455" s="562"/>
      <c r="E455" s="116"/>
    </row>
    <row r="456" spans="1:8" s="343" customFormat="1" ht="12.75" customHeight="1">
      <c r="A456" s="368"/>
      <c r="B456" s="343" t="s">
        <v>6</v>
      </c>
      <c r="C456" s="369">
        <v>1</v>
      </c>
      <c r="E456" s="116"/>
      <c r="F456" s="342">
        <f>C456*E456</f>
        <v>0</v>
      </c>
    </row>
    <row r="457" spans="1:8" s="343" customFormat="1" ht="12">
      <c r="A457" s="368"/>
      <c r="B457" s="569"/>
      <c r="C457" s="562"/>
      <c r="E457" s="116"/>
      <c r="F457" s="342"/>
    </row>
    <row r="458" spans="1:8" s="343" customFormat="1" ht="59.25" customHeight="1">
      <c r="A458" s="306">
        <v>7</v>
      </c>
      <c r="B458" s="561" t="s">
        <v>499</v>
      </c>
      <c r="C458" s="570"/>
      <c r="E458" s="116"/>
    </row>
    <row r="459" spans="1:8" s="343" customFormat="1" ht="12">
      <c r="A459" s="368"/>
      <c r="C459" s="562" t="s">
        <v>6</v>
      </c>
      <c r="E459" s="116"/>
    </row>
    <row r="460" spans="1:8" s="343" customFormat="1" ht="12">
      <c r="A460" s="368"/>
      <c r="B460" s="343" t="s">
        <v>462</v>
      </c>
      <c r="C460" s="562">
        <v>1</v>
      </c>
      <c r="E460" s="116"/>
      <c r="F460" s="342">
        <f>C460*E460</f>
        <v>0</v>
      </c>
    </row>
    <row r="461" spans="1:8" s="343" customFormat="1" ht="12">
      <c r="A461" s="368"/>
      <c r="B461" s="569"/>
      <c r="C461" s="562"/>
      <c r="E461" s="116"/>
      <c r="F461" s="342"/>
    </row>
    <row r="462" spans="1:8" s="567" customFormat="1" ht="60" customHeight="1">
      <c r="A462" s="306">
        <v>8</v>
      </c>
      <c r="B462" s="395" t="s">
        <v>500</v>
      </c>
      <c r="C462" s="571"/>
      <c r="D462" s="565"/>
      <c r="E462" s="657"/>
      <c r="F462" s="565"/>
      <c r="G462" s="566"/>
      <c r="H462" s="566"/>
    </row>
    <row r="463" spans="1:8" s="379" customFormat="1" ht="23.25" customHeight="1">
      <c r="A463" s="344"/>
      <c r="B463" s="568" t="s">
        <v>501</v>
      </c>
      <c r="C463" s="572"/>
      <c r="D463" s="342"/>
      <c r="E463" s="113"/>
      <c r="F463" s="342"/>
      <c r="G463" s="378"/>
      <c r="H463" s="378"/>
    </row>
    <row r="464" spans="1:8" s="379" customFormat="1" ht="12.75" customHeight="1">
      <c r="A464" s="344"/>
      <c r="B464" s="342" t="s">
        <v>502</v>
      </c>
      <c r="C464" s="371">
        <v>1</v>
      </c>
      <c r="D464" s="342"/>
      <c r="E464" s="112"/>
      <c r="F464" s="342">
        <f>C464*E464</f>
        <v>0</v>
      </c>
      <c r="G464" s="378"/>
      <c r="H464" s="378"/>
    </row>
    <row r="465" spans="1:8" s="379" customFormat="1" ht="12.75" customHeight="1">
      <c r="A465" s="344"/>
      <c r="B465" s="342"/>
      <c r="C465" s="371"/>
      <c r="D465" s="342"/>
      <c r="E465" s="112"/>
      <c r="F465" s="342"/>
      <c r="G465" s="378"/>
      <c r="H465" s="378"/>
    </row>
    <row r="466" spans="1:8" s="379" customFormat="1" ht="12.75" customHeight="1">
      <c r="A466" s="344"/>
      <c r="B466" s="342"/>
      <c r="C466" s="371"/>
      <c r="D466" s="342"/>
      <c r="E466" s="112"/>
      <c r="F466" s="342"/>
      <c r="G466" s="378"/>
      <c r="H466" s="378"/>
    </row>
    <row r="467" spans="1:8" s="482" customFormat="1" ht="72" customHeight="1">
      <c r="A467" s="306">
        <v>9</v>
      </c>
      <c r="B467" s="573" t="s">
        <v>506</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6</v>
      </c>
      <c r="C469" s="358">
        <v>1</v>
      </c>
      <c r="D469" s="358"/>
      <c r="E469" s="101"/>
      <c r="F469" s="342">
        <f>C469*E469</f>
        <v>0</v>
      </c>
      <c r="G469" s="496"/>
      <c r="H469" s="496"/>
    </row>
    <row r="470" spans="1:8" s="482" customFormat="1" ht="12.75" customHeight="1">
      <c r="A470" s="574"/>
      <c r="B470" s="494"/>
      <c r="C470" s="358"/>
      <c r="D470" s="358"/>
      <c r="E470" s="101"/>
      <c r="F470" s="342"/>
      <c r="G470" s="496"/>
      <c r="H470" s="496"/>
    </row>
    <row r="471" spans="1:8" s="482" customFormat="1" ht="57.75" customHeight="1">
      <c r="A471" s="306">
        <v>10</v>
      </c>
      <c r="B471" s="573" t="s">
        <v>507</v>
      </c>
      <c r="C471" s="358"/>
      <c r="D471" s="358"/>
      <c r="E471" s="101"/>
      <c r="F471" s="358"/>
      <c r="G471" s="496"/>
      <c r="H471" s="496"/>
    </row>
    <row r="472" spans="1:8" s="482" customFormat="1" ht="12.75" customHeight="1">
      <c r="A472" s="574"/>
      <c r="B472" s="358"/>
      <c r="C472" s="494"/>
      <c r="D472" s="358"/>
      <c r="E472" s="101"/>
      <c r="F472" s="575"/>
      <c r="G472" s="496"/>
      <c r="H472" s="496"/>
    </row>
    <row r="473" spans="1:8" s="482" customFormat="1" ht="12.75" customHeight="1">
      <c r="A473" s="574"/>
      <c r="B473" s="494" t="s">
        <v>508</v>
      </c>
      <c r="C473" s="358">
        <v>1</v>
      </c>
      <c r="D473" s="358"/>
      <c r="E473" s="101"/>
      <c r="F473" s="331">
        <f>C473*E473</f>
        <v>0</v>
      </c>
      <c r="G473" s="496"/>
      <c r="H473" s="496"/>
    </row>
    <row r="474" spans="1:8" s="343" customFormat="1" ht="12">
      <c r="A474" s="368"/>
      <c r="B474" s="569"/>
      <c r="C474" s="562"/>
      <c r="E474" s="116"/>
      <c r="F474" s="342"/>
    </row>
    <row r="475" spans="1:8" s="482" customFormat="1" ht="60" customHeight="1">
      <c r="A475" s="306">
        <v>11</v>
      </c>
      <c r="B475" s="494" t="s">
        <v>509</v>
      </c>
      <c r="C475" s="576"/>
      <c r="D475" s="358"/>
      <c r="E475" s="101"/>
      <c r="F475" s="358"/>
      <c r="G475" s="496"/>
      <c r="H475" s="496"/>
    </row>
    <row r="476" spans="1:8" s="482" customFormat="1" ht="12.75" customHeight="1">
      <c r="A476" s="497"/>
      <c r="B476" s="577"/>
      <c r="C476" s="358" t="s">
        <v>6</v>
      </c>
      <c r="D476" s="358"/>
      <c r="E476" s="101"/>
      <c r="F476" s="358"/>
      <c r="G476" s="496"/>
      <c r="H476" s="496"/>
    </row>
    <row r="477" spans="1:8" s="482" customFormat="1" ht="12.75" customHeight="1">
      <c r="A477" s="497"/>
      <c r="B477" s="358" t="s">
        <v>510</v>
      </c>
      <c r="C477" s="358">
        <v>1</v>
      </c>
      <c r="D477" s="358"/>
      <c r="E477" s="101"/>
      <c r="F477" s="358">
        <f>C477*E477</f>
        <v>0</v>
      </c>
      <c r="G477" s="496"/>
      <c r="H477" s="496"/>
    </row>
    <row r="478" spans="1:8" s="482" customFormat="1" ht="12.75" customHeight="1">
      <c r="A478" s="497"/>
      <c r="B478" s="358"/>
      <c r="C478" s="358"/>
      <c r="D478" s="358"/>
      <c r="E478" s="101"/>
      <c r="F478" s="358"/>
      <c r="G478" s="496"/>
      <c r="H478" s="496"/>
    </row>
    <row r="479" spans="1:8" s="482" customFormat="1" ht="81.75" customHeight="1">
      <c r="A479" s="306">
        <v>12</v>
      </c>
      <c r="B479" s="573" t="s">
        <v>511</v>
      </c>
      <c r="C479" s="358"/>
      <c r="D479" s="358"/>
      <c r="E479" s="101"/>
      <c r="F479" s="358"/>
      <c r="G479" s="496"/>
      <c r="H479" s="496"/>
    </row>
    <row r="480" spans="1:8" s="482" customFormat="1" ht="12.75" customHeight="1">
      <c r="A480" s="574"/>
      <c r="B480" s="358"/>
      <c r="C480" s="494" t="s">
        <v>6</v>
      </c>
      <c r="D480" s="358"/>
      <c r="E480" s="101"/>
      <c r="F480" s="575"/>
      <c r="G480" s="496"/>
      <c r="H480" s="496"/>
    </row>
    <row r="481" spans="1:8" s="482" customFormat="1" ht="12.75" customHeight="1">
      <c r="A481" s="574"/>
      <c r="B481" s="494" t="s">
        <v>512</v>
      </c>
      <c r="C481" s="358">
        <v>1</v>
      </c>
      <c r="D481" s="358"/>
      <c r="E481" s="101"/>
      <c r="F481" s="342">
        <f>C481*E481</f>
        <v>0</v>
      </c>
      <c r="G481" s="496"/>
      <c r="H481" s="496"/>
    </row>
    <row r="482" spans="1:8" s="482" customFormat="1" ht="12.75" customHeight="1">
      <c r="A482" s="574"/>
      <c r="B482" s="578"/>
      <c r="C482" s="358"/>
      <c r="D482" s="358"/>
      <c r="E482" s="101"/>
      <c r="F482" s="342"/>
      <c r="G482" s="496"/>
      <c r="H482" s="496"/>
    </row>
    <row r="483" spans="1:8" s="353" customFormat="1" ht="34.5" customHeight="1">
      <c r="A483" s="306">
        <v>13</v>
      </c>
      <c r="B483" s="380" t="s">
        <v>513</v>
      </c>
      <c r="C483" s="579"/>
      <c r="D483" s="331"/>
      <c r="E483" s="124"/>
      <c r="F483" s="331"/>
      <c r="G483" s="331"/>
      <c r="H483" s="331"/>
    </row>
    <row r="484" spans="1:8" s="353" customFormat="1" ht="12" customHeight="1">
      <c r="A484" s="382"/>
      <c r="B484" s="331"/>
      <c r="C484" s="331" t="s">
        <v>6</v>
      </c>
      <c r="D484" s="331"/>
      <c r="E484" s="124"/>
      <c r="F484" s="331"/>
      <c r="G484" s="331"/>
      <c r="H484" s="331"/>
    </row>
    <row r="485" spans="1:8" s="353" customFormat="1" ht="13.9" customHeight="1">
      <c r="A485" s="382"/>
      <c r="B485" s="380" t="s">
        <v>514</v>
      </c>
      <c r="C485" s="331">
        <v>1</v>
      </c>
      <c r="D485" s="331"/>
      <c r="E485" s="124"/>
      <c r="F485" s="331">
        <f>C485*E485</f>
        <v>0</v>
      </c>
      <c r="G485" s="331"/>
      <c r="H485" s="331"/>
    </row>
    <row r="486" spans="1:8" s="343" customFormat="1" ht="12.75" customHeight="1">
      <c r="A486" s="368"/>
      <c r="B486" s="569"/>
      <c r="C486" s="369"/>
      <c r="E486" s="116"/>
      <c r="F486" s="342"/>
    </row>
    <row r="487" spans="1:8" s="300" customFormat="1" ht="83.25" customHeight="1">
      <c r="A487" s="306">
        <v>14</v>
      </c>
      <c r="B487" s="327" t="s">
        <v>518</v>
      </c>
      <c r="C487" s="318"/>
      <c r="E487" s="452"/>
    </row>
    <row r="488" spans="1:8" s="292" customFormat="1" ht="12.75" customHeight="1">
      <c r="A488" s="309"/>
      <c r="B488" s="580"/>
      <c r="C488" s="310" t="s">
        <v>41</v>
      </c>
      <c r="D488" s="280"/>
      <c r="E488" s="103"/>
      <c r="F488" s="280"/>
      <c r="G488" s="282"/>
      <c r="H488" s="282"/>
    </row>
    <row r="489" spans="1:8" s="292" customFormat="1" ht="12.75">
      <c r="A489" s="309"/>
      <c r="B489" s="370" t="s">
        <v>519</v>
      </c>
      <c r="C489" s="335">
        <v>40</v>
      </c>
      <c r="D489" s="280"/>
      <c r="E489" s="103"/>
      <c r="F489" s="342">
        <f>C489*E489</f>
        <v>0</v>
      </c>
      <c r="G489" s="282"/>
      <c r="H489" s="282"/>
    </row>
    <row r="490" spans="1:8" s="292" customFormat="1" ht="12.75">
      <c r="A490" s="309"/>
      <c r="B490" s="370" t="s">
        <v>520</v>
      </c>
      <c r="C490" s="335">
        <v>20</v>
      </c>
      <c r="D490" s="280"/>
      <c r="E490" s="103"/>
      <c r="F490" s="342">
        <f>C490*E490</f>
        <v>0</v>
      </c>
      <c r="G490" s="282"/>
      <c r="H490" s="282"/>
    </row>
    <row r="491" spans="1:8" s="586" customFormat="1" ht="12.75">
      <c r="A491" s="581"/>
      <c r="B491" s="582"/>
      <c r="C491" s="583"/>
      <c r="D491" s="584"/>
      <c r="E491" s="115"/>
      <c r="F491" s="584"/>
      <c r="G491" s="585"/>
      <c r="H491" s="585"/>
    </row>
    <row r="492" spans="1:8" s="292" customFormat="1" ht="13.5" customHeight="1">
      <c r="A492" s="306">
        <v>15</v>
      </c>
      <c r="B492" s="370" t="s">
        <v>521</v>
      </c>
      <c r="C492" s="280"/>
      <c r="D492" s="280"/>
      <c r="E492" s="103"/>
      <c r="F492" s="280"/>
      <c r="G492" s="282"/>
      <c r="H492" s="282"/>
    </row>
    <row r="493" spans="1:8" s="292" customFormat="1" ht="12.75">
      <c r="A493" s="309"/>
      <c r="B493" s="370"/>
      <c r="C493" s="280" t="s">
        <v>6</v>
      </c>
      <c r="D493" s="280"/>
      <c r="E493" s="103"/>
      <c r="F493" s="280"/>
      <c r="G493" s="282"/>
      <c r="H493" s="282"/>
    </row>
    <row r="494" spans="1:8" s="292" customFormat="1" ht="12.75">
      <c r="A494" s="309"/>
      <c r="B494" s="587" t="s">
        <v>522</v>
      </c>
      <c r="C494" s="335">
        <v>15</v>
      </c>
      <c r="D494" s="280"/>
      <c r="E494" s="103"/>
      <c r="F494" s="342">
        <f>C494*E494</f>
        <v>0</v>
      </c>
      <c r="G494" s="282"/>
      <c r="H494" s="282"/>
    </row>
    <row r="495" spans="1:8" s="381" customFormat="1" ht="12.75">
      <c r="A495" s="382"/>
      <c r="B495" s="588" t="s">
        <v>523</v>
      </c>
      <c r="C495" s="332">
        <v>4</v>
      </c>
      <c r="D495" s="331"/>
      <c r="E495" s="112"/>
      <c r="F495" s="331">
        <f>C495*E495</f>
        <v>0</v>
      </c>
      <c r="G495" s="330"/>
      <c r="H495" s="330"/>
    </row>
    <row r="496" spans="1:8" s="343" customFormat="1" ht="12">
      <c r="A496" s="344"/>
      <c r="B496" s="589"/>
      <c r="C496" s="350"/>
      <c r="D496" s="342"/>
      <c r="E496" s="112"/>
      <c r="F496" s="342"/>
      <c r="G496" s="342"/>
      <c r="H496" s="342"/>
    </row>
    <row r="497" spans="1:8" s="379" customFormat="1" ht="12.75" customHeight="1">
      <c r="A497" s="306">
        <v>16</v>
      </c>
      <c r="B497" s="590" t="s">
        <v>524</v>
      </c>
      <c r="C497" s="342"/>
      <c r="D497" s="342"/>
      <c r="E497" s="112"/>
      <c r="F497" s="350"/>
      <c r="G497" s="378"/>
      <c r="H497" s="378"/>
    </row>
    <row r="498" spans="1:8" s="379" customFormat="1" ht="12.75" customHeight="1">
      <c r="A498" s="344"/>
      <c r="B498" s="591"/>
      <c r="C498" s="342" t="s">
        <v>6</v>
      </c>
      <c r="D498" s="342"/>
      <c r="E498" s="112"/>
      <c r="F498" s="350"/>
      <c r="G498" s="378"/>
      <c r="H498" s="378"/>
    </row>
    <row r="499" spans="1:8" s="379" customFormat="1" ht="12.75">
      <c r="A499" s="344"/>
      <c r="B499" s="592" t="s">
        <v>522</v>
      </c>
      <c r="C499" s="350">
        <v>16</v>
      </c>
      <c r="D499" s="342"/>
      <c r="E499" s="112"/>
      <c r="F499" s="342">
        <f>C499*E499</f>
        <v>0</v>
      </c>
      <c r="G499" s="378"/>
      <c r="H499" s="378"/>
    </row>
    <row r="500" spans="1:8" s="343" customFormat="1" ht="12">
      <c r="A500" s="344"/>
      <c r="B500" s="589"/>
      <c r="C500" s="350"/>
      <c r="D500" s="342"/>
      <c r="E500" s="112"/>
      <c r="F500" s="342"/>
      <c r="G500" s="342"/>
      <c r="H500" s="342"/>
    </row>
    <row r="501" spans="1:8" s="292" customFormat="1" ht="36.75" customHeight="1">
      <c r="A501" s="306">
        <v>17</v>
      </c>
      <c r="B501" s="370" t="s">
        <v>525</v>
      </c>
      <c r="C501" s="280"/>
      <c r="D501" s="280"/>
      <c r="E501" s="103"/>
      <c r="F501" s="280"/>
      <c r="G501" s="282"/>
      <c r="H501" s="282"/>
    </row>
    <row r="502" spans="1:8" s="292" customFormat="1" ht="12.75" customHeight="1">
      <c r="A502" s="309"/>
      <c r="B502" s="370"/>
      <c r="C502" s="280"/>
      <c r="D502" s="280"/>
      <c r="E502" s="103"/>
      <c r="F502" s="280"/>
      <c r="G502" s="282"/>
      <c r="H502" s="282"/>
    </row>
    <row r="503" spans="1:8" s="292" customFormat="1" ht="12.75">
      <c r="A503" s="309"/>
      <c r="B503" s="587" t="s">
        <v>6</v>
      </c>
      <c r="C503" s="335">
        <v>6</v>
      </c>
      <c r="D503" s="280"/>
      <c r="E503" s="103"/>
      <c r="F503" s="342">
        <f>C503*E503</f>
        <v>0</v>
      </c>
      <c r="G503" s="282"/>
      <c r="H503" s="282"/>
    </row>
    <row r="504" spans="1:8" s="343" customFormat="1" ht="12.75" customHeight="1">
      <c r="A504" s="344"/>
      <c r="B504" s="560"/>
      <c r="C504" s="350"/>
      <c r="D504" s="342"/>
      <c r="E504" s="112"/>
      <c r="F504" s="342"/>
      <c r="G504" s="342"/>
      <c r="H504" s="342"/>
    </row>
    <row r="505" spans="1:8" s="379" customFormat="1" ht="23.25" customHeight="1">
      <c r="A505" s="306">
        <v>18</v>
      </c>
      <c r="B505" s="590" t="s">
        <v>526</v>
      </c>
      <c r="C505" s="342"/>
      <c r="D505" s="342"/>
      <c r="E505" s="112"/>
      <c r="F505" s="350"/>
      <c r="G505" s="378"/>
      <c r="H505" s="378"/>
    </row>
    <row r="506" spans="1:8" s="379" customFormat="1" ht="12.75">
      <c r="A506" s="344"/>
      <c r="B506" s="590"/>
      <c r="C506" s="342" t="s">
        <v>6</v>
      </c>
      <c r="D506" s="342"/>
      <c r="E506" s="112"/>
      <c r="F506" s="350"/>
      <c r="G506" s="378"/>
      <c r="H506" s="378"/>
    </row>
    <row r="507" spans="1:8" s="379" customFormat="1" ht="12.75">
      <c r="A507" s="344"/>
      <c r="B507" s="592" t="s">
        <v>527</v>
      </c>
      <c r="C507" s="350">
        <v>20</v>
      </c>
      <c r="D507" s="342"/>
      <c r="E507" s="112"/>
      <c r="F507" s="342">
        <f>C507*E507</f>
        <v>0</v>
      </c>
      <c r="G507" s="378"/>
      <c r="H507" s="378"/>
    </row>
    <row r="508" spans="1:8" s="343" customFormat="1" ht="12.75" customHeight="1">
      <c r="A508" s="344"/>
      <c r="B508" s="557"/>
      <c r="C508" s="371"/>
      <c r="D508" s="342"/>
      <c r="E508" s="112"/>
      <c r="F508" s="342"/>
      <c r="G508" s="342"/>
      <c r="H508" s="342"/>
    </row>
    <row r="509" spans="1:8" s="375" customFormat="1" ht="96" customHeight="1">
      <c r="A509" s="306">
        <v>19</v>
      </c>
      <c r="B509" s="372" t="s">
        <v>528</v>
      </c>
      <c r="C509" s="373"/>
      <c r="D509" s="373"/>
      <c r="E509" s="112"/>
      <c r="F509" s="342"/>
      <c r="G509" s="374"/>
    </row>
    <row r="510" spans="1:8" s="379" customFormat="1" ht="12.75">
      <c r="A510" s="344"/>
      <c r="B510" s="376" t="s">
        <v>529</v>
      </c>
      <c r="C510" s="377" t="s">
        <v>41</v>
      </c>
      <c r="D510" s="342"/>
      <c r="E510" s="112"/>
      <c r="F510" s="342"/>
      <c r="G510" s="378"/>
    </row>
    <row r="511" spans="1:8" s="379" customFormat="1" ht="13.5" customHeight="1">
      <c r="A511" s="344"/>
      <c r="B511" s="342" t="s">
        <v>530</v>
      </c>
      <c r="C511" s="371">
        <v>15</v>
      </c>
      <c r="D511" s="342"/>
      <c r="E511" s="112"/>
      <c r="F511" s="342">
        <f>C511*E511</f>
        <v>0</v>
      </c>
      <c r="G511" s="378"/>
    </row>
    <row r="512" spans="1:8" s="379" customFormat="1" ht="13.5" customHeight="1">
      <c r="A512" s="344"/>
      <c r="B512" s="342" t="s">
        <v>531</v>
      </c>
      <c r="C512" s="371">
        <v>2</v>
      </c>
      <c r="D512" s="342"/>
      <c r="E512" s="112"/>
      <c r="F512" s="342">
        <f>C512*E512</f>
        <v>0</v>
      </c>
      <c r="G512" s="378"/>
    </row>
    <row r="513" spans="1:8" s="343" customFormat="1" ht="12.75" customHeight="1">
      <c r="A513" s="384"/>
      <c r="B513" s="541"/>
      <c r="C513" s="386"/>
      <c r="D513" s="342"/>
      <c r="E513" s="112"/>
      <c r="F513" s="342"/>
      <c r="G513" s="342"/>
      <c r="H513" s="342"/>
    </row>
    <row r="514" spans="1:8" s="343" customFormat="1" ht="72" customHeight="1">
      <c r="A514" s="306">
        <v>20</v>
      </c>
      <c r="B514" s="591" t="s">
        <v>532</v>
      </c>
      <c r="C514" s="593"/>
      <c r="D514" s="594"/>
      <c r="E514" s="117"/>
      <c r="F514" s="594"/>
    </row>
    <row r="515" spans="1:8" s="343" customFormat="1" ht="23.25" customHeight="1">
      <c r="A515" s="595"/>
      <c r="B515" s="596" t="s">
        <v>533</v>
      </c>
      <c r="C515" s="377" t="s">
        <v>6</v>
      </c>
      <c r="D515" s="594"/>
      <c r="E515" s="117"/>
      <c r="F515" s="594"/>
    </row>
    <row r="516" spans="1:8" s="343" customFormat="1" ht="12">
      <c r="A516" s="595"/>
      <c r="B516" s="343" t="s">
        <v>534</v>
      </c>
      <c r="C516" s="593">
        <v>1</v>
      </c>
      <c r="D516" s="594"/>
      <c r="E516" s="117"/>
      <c r="F516" s="342">
        <f>C516*E516</f>
        <v>0</v>
      </c>
    </row>
    <row r="517" spans="1:8" s="343" customFormat="1" ht="12">
      <c r="A517" s="595"/>
      <c r="B517" s="569"/>
      <c r="C517" s="593"/>
      <c r="D517" s="594"/>
      <c r="E517" s="117"/>
      <c r="F517" s="342"/>
    </row>
    <row r="518" spans="1:8" s="343" customFormat="1" ht="24" customHeight="1">
      <c r="A518" s="306">
        <v>21</v>
      </c>
      <c r="B518" s="349" t="s">
        <v>535</v>
      </c>
      <c r="C518" s="342"/>
      <c r="D518" s="342"/>
      <c r="E518" s="112"/>
      <c r="F518" s="342"/>
      <c r="G518" s="342"/>
      <c r="H518" s="342"/>
    </row>
    <row r="519" spans="1:8" s="343" customFormat="1" ht="12">
      <c r="A519" s="344"/>
      <c r="B519" s="342"/>
      <c r="C519" s="389" t="s">
        <v>6</v>
      </c>
      <c r="D519" s="342"/>
      <c r="E519" s="112"/>
      <c r="F519" s="386"/>
      <c r="G519" s="342"/>
      <c r="H519" s="342"/>
    </row>
    <row r="520" spans="1:8" s="343" customFormat="1" ht="12.75" customHeight="1">
      <c r="A520" s="344"/>
      <c r="B520" s="349" t="s">
        <v>536</v>
      </c>
      <c r="C520" s="350">
        <v>1</v>
      </c>
      <c r="D520" s="342"/>
      <c r="E520" s="112"/>
      <c r="F520" s="342">
        <f>C520*E520</f>
        <v>0</v>
      </c>
      <c r="G520" s="342"/>
      <c r="H520" s="342"/>
    </row>
    <row r="521" spans="1:8" s="343" customFormat="1" ht="12.75" customHeight="1">
      <c r="A521" s="344"/>
      <c r="B521" s="349" t="s">
        <v>537</v>
      </c>
      <c r="C521" s="350">
        <v>1</v>
      </c>
      <c r="D521" s="342"/>
      <c r="E521" s="112"/>
      <c r="F521" s="342">
        <f>C521*E521</f>
        <v>0</v>
      </c>
      <c r="G521" s="342"/>
      <c r="H521" s="342"/>
    </row>
    <row r="522" spans="1:8" s="343" customFormat="1" ht="12.75" customHeight="1">
      <c r="A522" s="384"/>
      <c r="B522" s="541"/>
      <c r="C522" s="386"/>
      <c r="D522" s="342"/>
      <c r="E522" s="112"/>
      <c r="F522" s="342"/>
      <c r="G522" s="342"/>
      <c r="H522" s="342"/>
    </row>
    <row r="523" spans="1:8" s="343" customFormat="1" ht="72" customHeight="1">
      <c r="A523" s="306">
        <v>22</v>
      </c>
      <c r="B523" s="590" t="s">
        <v>538</v>
      </c>
      <c r="C523" s="350"/>
      <c r="D523" s="342"/>
      <c r="E523" s="112"/>
      <c r="F523" s="342"/>
      <c r="G523" s="342"/>
      <c r="H523" s="342"/>
    </row>
    <row r="524" spans="1:8" s="343" customFormat="1" ht="12">
      <c r="A524" s="344"/>
      <c r="B524" s="342"/>
      <c r="C524" s="350"/>
      <c r="D524" s="342"/>
      <c r="E524" s="112"/>
      <c r="F524" s="342"/>
      <c r="G524" s="342"/>
      <c r="H524" s="342"/>
    </row>
    <row r="525" spans="1:8" s="343" customFormat="1" ht="12">
      <c r="A525" s="344"/>
      <c r="B525" s="342" t="s">
        <v>6</v>
      </c>
      <c r="C525" s="350">
        <v>1</v>
      </c>
      <c r="D525" s="342"/>
      <c r="E525" s="112"/>
      <c r="F525" s="343">
        <f>C525*E525</f>
        <v>0</v>
      </c>
      <c r="G525" s="342"/>
      <c r="H525" s="342"/>
    </row>
    <row r="526" spans="1:8" s="599" customFormat="1" ht="12.75">
      <c r="A526" s="595"/>
      <c r="B526" s="597"/>
      <c r="C526" s="598"/>
      <c r="D526" s="594"/>
      <c r="E526" s="658"/>
      <c r="F526" s="343"/>
    </row>
    <row r="527" spans="1:8" s="343" customFormat="1" ht="24">
      <c r="A527" s="306">
        <v>23</v>
      </c>
      <c r="B527" s="561" t="s">
        <v>539</v>
      </c>
      <c r="C527" s="369"/>
      <c r="D527" s="342"/>
      <c r="E527" s="112"/>
      <c r="F527" s="342"/>
      <c r="G527" s="342"/>
      <c r="H527" s="342"/>
    </row>
    <row r="528" spans="1:8" s="343" customFormat="1" ht="12">
      <c r="A528" s="390"/>
      <c r="C528" s="369"/>
      <c r="D528" s="342"/>
      <c r="E528" s="112"/>
      <c r="F528" s="342"/>
      <c r="G528" s="342"/>
      <c r="H528" s="342"/>
    </row>
    <row r="529" spans="1:8" s="343" customFormat="1" ht="12">
      <c r="A529" s="390"/>
      <c r="B529" s="391" t="s">
        <v>462</v>
      </c>
      <c r="C529" s="369">
        <v>1</v>
      </c>
      <c r="D529" s="342"/>
      <c r="E529" s="112"/>
      <c r="F529" s="342">
        <f>C529*E529</f>
        <v>0</v>
      </c>
      <c r="G529" s="342"/>
      <c r="H529" s="342"/>
    </row>
    <row r="530" spans="1:8" s="343" customFormat="1" ht="12">
      <c r="A530" s="390"/>
      <c r="B530" s="600"/>
      <c r="C530" s="369"/>
      <c r="D530" s="342"/>
      <c r="E530" s="112"/>
      <c r="F530" s="342"/>
      <c r="G530" s="342"/>
      <c r="H530" s="342"/>
    </row>
    <row r="531" spans="1:8" s="381" customFormat="1" ht="35.25" customHeight="1">
      <c r="A531" s="306">
        <v>24</v>
      </c>
      <c r="B531" s="501" t="s">
        <v>540</v>
      </c>
      <c r="C531" s="331"/>
      <c r="D531" s="331"/>
      <c r="E531" s="124"/>
      <c r="F531" s="331"/>
      <c r="G531" s="330"/>
      <c r="H531" s="330"/>
    </row>
    <row r="532" spans="1:8" s="381" customFormat="1" ht="12.75">
      <c r="A532" s="382"/>
      <c r="B532" s="331"/>
      <c r="C532" s="601" t="s">
        <v>6</v>
      </c>
      <c r="D532" s="331"/>
      <c r="E532" s="124"/>
      <c r="F532" s="329"/>
      <c r="G532" s="330"/>
      <c r="H532" s="330"/>
    </row>
    <row r="533" spans="1:8" s="381" customFormat="1" ht="12.75" customHeight="1">
      <c r="A533" s="382"/>
      <c r="B533" s="501" t="s">
        <v>462</v>
      </c>
      <c r="C533" s="332">
        <v>2</v>
      </c>
      <c r="D533" s="331"/>
      <c r="E533" s="124"/>
      <c r="F533" s="331">
        <f>C533*E533</f>
        <v>0</v>
      </c>
      <c r="G533" s="330"/>
      <c r="H533" s="330"/>
    </row>
    <row r="534" spans="1:8" s="379" customFormat="1" ht="12.75">
      <c r="A534" s="604"/>
      <c r="B534" s="600"/>
      <c r="C534" s="593"/>
      <c r="D534" s="342"/>
      <c r="E534" s="112"/>
      <c r="F534" s="342"/>
      <c r="G534" s="378"/>
      <c r="H534" s="378"/>
    </row>
    <row r="535" spans="1:8" s="378" customFormat="1" ht="24.75" customHeight="1">
      <c r="A535" s="306">
        <v>25</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v>26</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v>27</v>
      </c>
      <c r="B543" s="561" t="s">
        <v>546</v>
      </c>
      <c r="C543" s="369"/>
      <c r="E543" s="112"/>
    </row>
    <row r="544" spans="1:8" s="342" customFormat="1" ht="12">
      <c r="A544" s="390"/>
      <c r="B544" s="343"/>
      <c r="C544" s="369"/>
      <c r="E544" s="112"/>
    </row>
    <row r="545" spans="1:8" s="342" customFormat="1" ht="12">
      <c r="A545" s="390"/>
      <c r="B545" s="391" t="s">
        <v>462</v>
      </c>
      <c r="C545" s="369">
        <v>1</v>
      </c>
      <c r="E545" s="112"/>
      <c r="F545" s="342">
        <f>C545*E545</f>
        <v>0</v>
      </c>
    </row>
    <row r="546" spans="1:8" s="342" customFormat="1" ht="12">
      <c r="A546" s="390"/>
      <c r="B546" s="600"/>
      <c r="C546" s="369"/>
      <c r="E546" s="112"/>
    </row>
    <row r="547" spans="1:8" s="342" customFormat="1" ht="24">
      <c r="A547" s="306">
        <v>28</v>
      </c>
      <c r="B547" s="349" t="s">
        <v>547</v>
      </c>
      <c r="E547" s="112"/>
    </row>
    <row r="548" spans="1:8" s="342" customFormat="1" ht="12">
      <c r="A548" s="344"/>
      <c r="B548" s="376"/>
      <c r="C548" s="371"/>
      <c r="E548" s="112"/>
    </row>
    <row r="549" spans="1:8" s="342" customFormat="1" ht="13.5" customHeight="1">
      <c r="A549" s="344"/>
      <c r="B549" s="342" t="s">
        <v>462</v>
      </c>
      <c r="C549" s="371">
        <v>1</v>
      </c>
      <c r="E549" s="112"/>
      <c r="F549" s="342">
        <f>C549*E549</f>
        <v>0</v>
      </c>
    </row>
    <row r="550" spans="1:8" s="342" customFormat="1" ht="12.75" customHeight="1">
      <c r="A550" s="344"/>
      <c r="C550" s="371"/>
      <c r="E550" s="112"/>
    </row>
    <row r="551" spans="1:8" s="342" customFormat="1" ht="23.25" customHeight="1">
      <c r="A551" s="306">
        <f>MAX($A$6:A549)+1</f>
        <v>29</v>
      </c>
      <c r="B551" s="349" t="s">
        <v>548</v>
      </c>
      <c r="E551" s="112"/>
    </row>
    <row r="552" spans="1:8" s="342" customFormat="1" ht="12">
      <c r="A552" s="344"/>
      <c r="B552" s="376"/>
      <c r="C552" s="371"/>
      <c r="E552" s="112"/>
    </row>
    <row r="553" spans="1:8" s="342" customFormat="1" ht="13.5" customHeight="1">
      <c r="A553" s="344"/>
      <c r="B553" s="342" t="s">
        <v>462</v>
      </c>
      <c r="C553" s="371">
        <v>1</v>
      </c>
      <c r="E553" s="112"/>
      <c r="F553" s="342">
        <f>C553*E553</f>
        <v>0</v>
      </c>
    </row>
    <row r="554" spans="1:8" s="342" customFormat="1" ht="12.75" customHeight="1">
      <c r="A554" s="344"/>
      <c r="B554" s="557"/>
      <c r="C554" s="371"/>
      <c r="E554" s="112"/>
    </row>
    <row r="555" spans="1:8" s="342" customFormat="1" ht="24" customHeight="1">
      <c r="A555" s="306">
        <f>MAX($A$6:A553)+1</f>
        <v>30</v>
      </c>
      <c r="B555" s="395" t="s">
        <v>467</v>
      </c>
      <c r="E555" s="112"/>
    </row>
    <row r="556" spans="1:8" s="342" customFormat="1" ht="12">
      <c r="A556" s="344"/>
      <c r="C556" s="350"/>
      <c r="E556" s="112"/>
    </row>
    <row r="557" spans="1:8" s="342" customFormat="1" ht="12">
      <c r="A557" s="384"/>
      <c r="B557" s="376" t="s">
        <v>468</v>
      </c>
      <c r="C557" s="350"/>
      <c r="E557" s="116"/>
      <c r="F557" s="342">
        <f>0.04*SUM(F432:F553)</f>
        <v>0</v>
      </c>
    </row>
    <row r="558" spans="1:8" s="342" customFormat="1" ht="15" customHeight="1" thickBot="1">
      <c r="A558" s="344"/>
      <c r="C558" s="350"/>
      <c r="E558" s="112"/>
    </row>
    <row r="559" spans="1:8" s="342" customFormat="1" ht="12.75" thickTop="1">
      <c r="A559" s="396"/>
      <c r="B559" s="397" t="s">
        <v>703</v>
      </c>
      <c r="C559" s="398"/>
      <c r="D559" s="397"/>
      <c r="E559" s="659"/>
      <c r="F559" s="399">
        <f>SUM(F432:F557)</f>
        <v>0</v>
      </c>
    </row>
    <row r="560" spans="1:8" s="343" customFormat="1" ht="12">
      <c r="A560" s="344"/>
      <c r="B560" s="557"/>
      <c r="C560" s="350"/>
      <c r="D560" s="342"/>
      <c r="E560" s="112"/>
      <c r="F560" s="342"/>
      <c r="G560" s="342"/>
      <c r="H560" s="342"/>
    </row>
    <row r="561" spans="1:8" s="343" customFormat="1" ht="12">
      <c r="A561" s="344"/>
      <c r="B561" s="557"/>
      <c r="C561" s="350"/>
      <c r="D561" s="342"/>
      <c r="E561" s="112"/>
      <c r="F561" s="342"/>
      <c r="G561" s="342"/>
      <c r="H561" s="342"/>
    </row>
    <row r="562" spans="1:8" s="288" customFormat="1" ht="19.5" customHeight="1">
      <c r="A562" s="284"/>
      <c r="B562" s="285" t="s">
        <v>704</v>
      </c>
      <c r="C562" s="286"/>
      <c r="D562" s="287"/>
      <c r="E562" s="121"/>
    </row>
    <row r="563" spans="1:8" s="292" customFormat="1" ht="13.5" thickBot="1">
      <c r="A563" s="289"/>
      <c r="B563" s="290" t="s">
        <v>609</v>
      </c>
      <c r="C563" s="291"/>
      <c r="E563" s="114"/>
    </row>
    <row r="564" spans="1:8" s="292" customFormat="1" ht="14.25" thickTop="1" thickBot="1">
      <c r="A564" s="609"/>
      <c r="B564" s="294" t="s">
        <v>610</v>
      </c>
      <c r="C564" s="468" t="s">
        <v>611</v>
      </c>
      <c r="D564" s="469"/>
      <c r="E564" s="451" t="s">
        <v>612</v>
      </c>
      <c r="F564" s="298" t="s">
        <v>613</v>
      </c>
    </row>
    <row r="565" spans="1:8" s="300" customFormat="1" ht="12.75" customHeight="1" thickTop="1">
      <c r="A565" s="289"/>
      <c r="B565" s="610"/>
      <c r="C565" s="292"/>
      <c r="D565" s="292"/>
      <c r="E565" s="114"/>
      <c r="F565" s="292"/>
    </row>
    <row r="566" spans="1:8" s="305" customFormat="1" ht="50.25" customHeight="1">
      <c r="A566" s="301"/>
      <c r="B566" s="302" t="s">
        <v>549</v>
      </c>
      <c r="C566" s="303"/>
      <c r="D566" s="304"/>
      <c r="E566" s="123"/>
    </row>
    <row r="567" spans="1:8" s="305" customFormat="1" ht="45.75" customHeight="1">
      <c r="A567" s="301"/>
      <c r="B567" s="302" t="s">
        <v>550</v>
      </c>
      <c r="C567" s="303"/>
      <c r="D567" s="304"/>
      <c r="E567" s="123"/>
    </row>
    <row r="568" spans="1:8" s="305" customFormat="1" ht="10.5" customHeight="1">
      <c r="A568" s="301"/>
      <c r="B568" s="611"/>
      <c r="C568" s="303"/>
      <c r="D568" s="304"/>
      <c r="E568" s="123"/>
    </row>
    <row r="569" spans="1:8" s="280" customFormat="1" ht="37.5" customHeight="1">
      <c r="A569" s="306">
        <f>MAX(A$6:A$9)+1</f>
        <v>1</v>
      </c>
      <c r="B569" s="307" t="s">
        <v>551</v>
      </c>
      <c r="C569" s="612"/>
      <c r="E569" s="103"/>
    </row>
    <row r="570" spans="1:8" s="280" customFormat="1" ht="12">
      <c r="A570" s="309"/>
      <c r="B570" s="300"/>
      <c r="C570" s="310" t="s">
        <v>41</v>
      </c>
      <c r="E570" s="103"/>
    </row>
    <row r="571" spans="1:8" s="280" customFormat="1" ht="12">
      <c r="A571" s="309"/>
      <c r="B571" s="307" t="s">
        <v>552</v>
      </c>
      <c r="C571" s="308">
        <v>10</v>
      </c>
      <c r="E571" s="103"/>
      <c r="F571" s="280">
        <f>C571*E571</f>
        <v>0</v>
      </c>
    </row>
    <row r="572" spans="1:8" s="280" customFormat="1" ht="12">
      <c r="A572" s="309"/>
      <c r="B572" s="613"/>
      <c r="C572" s="308"/>
      <c r="E572" s="103"/>
    </row>
    <row r="573" spans="1:8" s="280" customFormat="1" ht="12.75" customHeight="1">
      <c r="A573" s="306">
        <v>2</v>
      </c>
      <c r="B573" s="307" t="s">
        <v>553</v>
      </c>
      <c r="C573" s="612"/>
      <c r="E573" s="103"/>
    </row>
    <row r="574" spans="1:8" s="280" customFormat="1" ht="12">
      <c r="A574" s="309"/>
      <c r="B574" s="300"/>
      <c r="C574" s="310" t="s">
        <v>6</v>
      </c>
      <c r="E574" s="103"/>
    </row>
    <row r="575" spans="1:8" s="280" customFormat="1" ht="12">
      <c r="A575" s="309"/>
      <c r="B575" s="307" t="s">
        <v>554</v>
      </c>
      <c r="C575" s="308">
        <v>12</v>
      </c>
      <c r="E575" s="103"/>
      <c r="F575" s="280">
        <f>C575*E575</f>
        <v>0</v>
      </c>
    </row>
    <row r="576" spans="1:8" s="280" customFormat="1" ht="9" customHeight="1">
      <c r="A576" s="309"/>
      <c r="B576" s="613"/>
      <c r="C576" s="308"/>
      <c r="E576" s="103"/>
    </row>
    <row r="577" spans="1:6" s="280" customFormat="1" ht="12.75" customHeight="1">
      <c r="A577" s="306">
        <v>3</v>
      </c>
      <c r="B577" s="307" t="s">
        <v>555</v>
      </c>
      <c r="C577" s="612"/>
      <c r="E577" s="103"/>
    </row>
    <row r="578" spans="1:6" s="280" customFormat="1" ht="12">
      <c r="A578" s="309"/>
      <c r="B578" s="300"/>
      <c r="C578" s="310" t="s">
        <v>6</v>
      </c>
      <c r="E578" s="103"/>
    </row>
    <row r="579" spans="1:6" s="280" customFormat="1" ht="12">
      <c r="A579" s="309"/>
      <c r="B579" s="307" t="s">
        <v>556</v>
      </c>
      <c r="C579" s="308">
        <v>2</v>
      </c>
      <c r="E579" s="103"/>
      <c r="F579" s="280">
        <f>C579*E579</f>
        <v>0</v>
      </c>
    </row>
    <row r="580" spans="1:6" s="280" customFormat="1" ht="12">
      <c r="A580" s="309"/>
      <c r="B580" s="307"/>
      <c r="C580" s="308"/>
      <c r="E580" s="103"/>
    </row>
    <row r="581" spans="1:6" s="300" customFormat="1" ht="12.75" customHeight="1">
      <c r="A581" s="306">
        <v>4</v>
      </c>
      <c r="B581" s="311" t="s">
        <v>557</v>
      </c>
      <c r="C581" s="614"/>
      <c r="E581" s="109"/>
    </row>
    <row r="582" spans="1:6" s="300" customFormat="1" ht="14.25" customHeight="1">
      <c r="A582" s="313"/>
      <c r="B582" s="311"/>
      <c r="C582" s="314" t="s">
        <v>6</v>
      </c>
      <c r="E582" s="109"/>
    </row>
    <row r="583" spans="1:6" s="300" customFormat="1" ht="14.25" customHeight="1">
      <c r="A583" s="315"/>
      <c r="B583" s="300" t="s">
        <v>558</v>
      </c>
      <c r="C583" s="316">
        <v>2</v>
      </c>
      <c r="E583" s="109"/>
      <c r="F583" s="280">
        <f t="shared" ref="F583:F584" si="6">C583*E583</f>
        <v>0</v>
      </c>
    </row>
    <row r="584" spans="1:6" s="300" customFormat="1" ht="14.25" customHeight="1">
      <c r="A584" s="315"/>
      <c r="B584" s="300" t="s">
        <v>559</v>
      </c>
      <c r="C584" s="316">
        <v>2</v>
      </c>
      <c r="E584" s="109"/>
      <c r="F584" s="280">
        <f t="shared" si="6"/>
        <v>0</v>
      </c>
    </row>
    <row r="585" spans="1:6" s="300" customFormat="1" ht="12">
      <c r="A585" s="324"/>
      <c r="B585" s="615"/>
      <c r="C585" s="318"/>
      <c r="E585" s="103"/>
      <c r="F585" s="280"/>
    </row>
    <row r="586" spans="1:6" s="300" customFormat="1" ht="24">
      <c r="A586" s="306">
        <f>MAX($A565:A585)+1</f>
        <v>5</v>
      </c>
      <c r="B586" s="327" t="s">
        <v>560</v>
      </c>
      <c r="C586" s="318"/>
      <c r="E586" s="109"/>
    </row>
    <row r="587" spans="1:6" s="300" customFormat="1" ht="12">
      <c r="A587" s="317"/>
      <c r="C587" s="318"/>
      <c r="E587" s="109"/>
    </row>
    <row r="588" spans="1:6" s="300" customFormat="1" ht="12">
      <c r="A588" s="317"/>
      <c r="B588" s="300" t="s">
        <v>537</v>
      </c>
      <c r="C588" s="318">
        <v>1</v>
      </c>
      <c r="E588" s="109"/>
      <c r="F588" s="280">
        <f>C588*E588</f>
        <v>0</v>
      </c>
    </row>
    <row r="589" spans="1:6" s="300" customFormat="1" ht="12">
      <c r="A589" s="317"/>
      <c r="B589" s="616"/>
      <c r="C589" s="318"/>
      <c r="E589" s="109"/>
      <c r="F589" s="280"/>
    </row>
    <row r="590" spans="1:6" s="300" customFormat="1" ht="12">
      <c r="A590" s="306">
        <f>MAX($A564:A589)+1</f>
        <v>6</v>
      </c>
      <c r="B590" s="319" t="s">
        <v>561</v>
      </c>
      <c r="C590" s="617"/>
      <c r="E590" s="109"/>
    </row>
    <row r="591" spans="1:6" s="300" customFormat="1" ht="12">
      <c r="A591" s="313"/>
      <c r="C591" s="318" t="s">
        <v>6</v>
      </c>
      <c r="E591" s="109"/>
    </row>
    <row r="592" spans="1:6" s="300" customFormat="1" ht="12" customHeight="1">
      <c r="A592" s="315"/>
      <c r="B592" s="300" t="s">
        <v>562</v>
      </c>
      <c r="C592" s="318">
        <v>1</v>
      </c>
      <c r="E592" s="109"/>
      <c r="F592" s="312">
        <f>E592*C592</f>
        <v>0</v>
      </c>
    </row>
    <row r="593" spans="1:6" s="300" customFormat="1" ht="9.75" customHeight="1">
      <c r="A593" s="317"/>
      <c r="B593" s="616"/>
      <c r="C593" s="316"/>
      <c r="E593" s="109"/>
    </row>
    <row r="594" spans="1:6" s="300" customFormat="1" ht="38.25" customHeight="1">
      <c r="A594" s="306">
        <v>7</v>
      </c>
      <c r="B594" s="307" t="s">
        <v>563</v>
      </c>
      <c r="C594" s="320"/>
      <c r="E594" s="109"/>
    </row>
    <row r="595" spans="1:6" s="300" customFormat="1" ht="12">
      <c r="A595" s="317"/>
      <c r="C595" s="320" t="s">
        <v>6</v>
      </c>
      <c r="E595" s="109"/>
    </row>
    <row r="596" spans="1:6" s="300" customFormat="1" ht="12">
      <c r="A596" s="317"/>
      <c r="B596" s="300" t="s">
        <v>564</v>
      </c>
      <c r="C596" s="316">
        <v>2</v>
      </c>
      <c r="E596" s="109"/>
      <c r="F596" s="280">
        <f>C596*E596</f>
        <v>0</v>
      </c>
    </row>
    <row r="597" spans="1:6" s="534" customFormat="1" ht="12">
      <c r="B597" s="300"/>
      <c r="E597" s="105"/>
      <c r="F597" s="618"/>
    </row>
    <row r="598" spans="1:6" s="300" customFormat="1" ht="36" customHeight="1">
      <c r="A598" s="306">
        <v>8</v>
      </c>
      <c r="B598" s="307" t="s">
        <v>565</v>
      </c>
      <c r="C598" s="617"/>
      <c r="E598" s="109"/>
    </row>
    <row r="599" spans="1:6" s="300" customFormat="1" ht="12" customHeight="1">
      <c r="A599" s="324"/>
      <c r="C599" s="314" t="s">
        <v>6</v>
      </c>
      <c r="E599" s="109"/>
    </row>
    <row r="600" spans="1:6" s="300" customFormat="1" ht="12">
      <c r="A600" s="317"/>
      <c r="B600" s="300" t="s">
        <v>566</v>
      </c>
      <c r="C600" s="318">
        <v>1</v>
      </c>
      <c r="E600" s="109"/>
      <c r="F600" s="280">
        <f>C600*E600</f>
        <v>0</v>
      </c>
    </row>
    <row r="601" spans="1:6" s="300" customFormat="1" ht="12">
      <c r="A601" s="317"/>
      <c r="C601" s="318"/>
      <c r="E601" s="109"/>
      <c r="F601" s="280"/>
    </row>
    <row r="602" spans="1:6" s="282" customFormat="1" ht="12.75">
      <c r="A602" s="306">
        <v>9</v>
      </c>
      <c r="B602" s="311" t="s">
        <v>567</v>
      </c>
      <c r="C602" s="619"/>
      <c r="D602" s="280"/>
      <c r="E602" s="103"/>
      <c r="F602" s="280"/>
    </row>
    <row r="603" spans="1:6" s="282" customFormat="1" ht="12.75">
      <c r="A603" s="620"/>
      <c r="B603" s="300"/>
      <c r="C603" s="314" t="s">
        <v>6</v>
      </c>
      <c r="D603" s="280"/>
      <c r="E603" s="103"/>
      <c r="F603" s="280"/>
    </row>
    <row r="604" spans="1:6" s="292" customFormat="1" ht="12.75">
      <c r="A604" s="620"/>
      <c r="B604" s="300" t="s">
        <v>537</v>
      </c>
      <c r="C604" s="308">
        <v>2</v>
      </c>
      <c r="D604" s="280"/>
      <c r="E604" s="103"/>
      <c r="F604" s="280">
        <f>C604*E604</f>
        <v>0</v>
      </c>
    </row>
    <row r="605" spans="1:6" s="300" customFormat="1" ht="12">
      <c r="A605" s="317"/>
      <c r="B605" s="616"/>
      <c r="C605" s="318"/>
      <c r="E605" s="109"/>
    </row>
    <row r="606" spans="1:6" s="280" customFormat="1" ht="58.5" customHeight="1">
      <c r="A606" s="306">
        <v>10</v>
      </c>
      <c r="B606" s="307" t="s">
        <v>568</v>
      </c>
      <c r="C606" s="619"/>
      <c r="E606" s="103"/>
    </row>
    <row r="607" spans="1:6" s="280" customFormat="1" ht="12">
      <c r="A607" s="322"/>
      <c r="B607" s="300"/>
      <c r="C607" s="308"/>
      <c r="E607" s="103"/>
    </row>
    <row r="608" spans="1:6" s="280" customFormat="1" ht="12">
      <c r="A608" s="322"/>
      <c r="B608" s="323" t="s">
        <v>462</v>
      </c>
      <c r="C608" s="308">
        <v>1</v>
      </c>
      <c r="E608" s="103"/>
      <c r="F608" s="280">
        <f>C608*E608</f>
        <v>0</v>
      </c>
    </row>
    <row r="609" spans="1:6" s="280" customFormat="1" ht="12">
      <c r="A609" s="322"/>
      <c r="B609" s="621"/>
      <c r="C609" s="308"/>
      <c r="E609" s="103"/>
    </row>
    <row r="610" spans="1:6" s="280" customFormat="1" ht="12">
      <c r="A610" s="322"/>
      <c r="B610" s="621"/>
      <c r="C610" s="308"/>
      <c r="E610" s="103"/>
    </row>
    <row r="611" spans="1:6" s="300" customFormat="1" ht="33.75" customHeight="1">
      <c r="A611" s="306">
        <v>11</v>
      </c>
      <c r="B611" s="307" t="s">
        <v>569</v>
      </c>
      <c r="C611" s="614"/>
      <c r="E611" s="109"/>
    </row>
    <row r="612" spans="1:6" s="300" customFormat="1" ht="12">
      <c r="A612" s="324"/>
      <c r="B612" s="307"/>
      <c r="C612" s="312"/>
      <c r="E612" s="109"/>
    </row>
    <row r="613" spans="1:6" s="300" customFormat="1" ht="12">
      <c r="A613" s="317"/>
      <c r="B613" s="300" t="s">
        <v>570</v>
      </c>
      <c r="C613" s="316">
        <v>4</v>
      </c>
      <c r="E613" s="109"/>
      <c r="F613" s="280">
        <f>C613*E613</f>
        <v>0</v>
      </c>
    </row>
    <row r="614" spans="1:6" s="300" customFormat="1" ht="12">
      <c r="A614" s="324"/>
      <c r="B614" s="615"/>
      <c r="C614" s="318"/>
      <c r="E614" s="109"/>
    </row>
    <row r="615" spans="1:6" s="300" customFormat="1" ht="24">
      <c r="A615" s="306">
        <v>12</v>
      </c>
      <c r="B615" s="307" t="s">
        <v>571</v>
      </c>
      <c r="C615" s="312"/>
      <c r="E615" s="109"/>
    </row>
    <row r="616" spans="1:6" s="300" customFormat="1" ht="12">
      <c r="A616" s="324"/>
      <c r="C616" s="312"/>
      <c r="E616" s="109"/>
    </row>
    <row r="617" spans="1:6" s="300" customFormat="1" ht="12">
      <c r="A617" s="324"/>
      <c r="B617" s="300" t="s">
        <v>462</v>
      </c>
      <c r="C617" s="312">
        <v>1</v>
      </c>
      <c r="E617" s="109"/>
      <c r="F617" s="280">
        <f>C617*E617</f>
        <v>0</v>
      </c>
    </row>
    <row r="618" spans="1:6" s="300" customFormat="1" ht="12">
      <c r="A618" s="324"/>
      <c r="B618" s="616"/>
      <c r="C618" s="312"/>
      <c r="E618" s="109"/>
      <c r="F618" s="280"/>
    </row>
    <row r="619" spans="1:6" s="300" customFormat="1" ht="87.75" customHeight="1">
      <c r="A619" s="306">
        <v>13</v>
      </c>
      <c r="B619" s="326" t="s">
        <v>572</v>
      </c>
      <c r="E619" s="109"/>
    </row>
    <row r="620" spans="1:6" s="300" customFormat="1" ht="12">
      <c r="A620" s="324"/>
      <c r="B620" s="325"/>
      <c r="C620" s="327"/>
      <c r="E620" s="109"/>
      <c r="F620" s="312"/>
    </row>
    <row r="621" spans="1:6" s="300" customFormat="1" ht="12">
      <c r="A621" s="324"/>
      <c r="B621" s="325" t="s">
        <v>462</v>
      </c>
      <c r="C621" s="318">
        <v>1</v>
      </c>
      <c r="E621" s="103"/>
      <c r="F621" s="280">
        <f>C621*E621</f>
        <v>0</v>
      </c>
    </row>
    <row r="622" spans="1:6" s="300" customFormat="1" ht="12">
      <c r="A622" s="324"/>
      <c r="B622" s="325"/>
      <c r="C622" s="318"/>
      <c r="E622" s="103"/>
      <c r="F622" s="280"/>
    </row>
    <row r="623" spans="1:6" s="292" customFormat="1" ht="48">
      <c r="A623" s="306">
        <v>14</v>
      </c>
      <c r="B623" s="622" t="s">
        <v>657</v>
      </c>
      <c r="C623" s="316"/>
      <c r="D623" s="300"/>
      <c r="E623" s="109"/>
      <c r="F623" s="300"/>
    </row>
    <row r="624" spans="1:6" s="292" customFormat="1" ht="12.75">
      <c r="A624" s="623"/>
      <c r="B624" s="300"/>
      <c r="C624" s="320" t="s">
        <v>6</v>
      </c>
      <c r="D624" s="300"/>
      <c r="E624" s="109"/>
      <c r="F624" s="300"/>
    </row>
    <row r="625" spans="1:6" s="292" customFormat="1" ht="12.75">
      <c r="A625" s="623"/>
      <c r="B625" s="300" t="s">
        <v>574</v>
      </c>
      <c r="C625" s="316">
        <v>1</v>
      </c>
      <c r="D625" s="300"/>
      <c r="E625" s="109"/>
      <c r="F625" s="312">
        <f>E625*C625</f>
        <v>0</v>
      </c>
    </row>
    <row r="626" spans="1:6" s="292" customFormat="1" ht="12.75">
      <c r="A626" s="623"/>
      <c r="B626" s="300"/>
      <c r="C626" s="316"/>
      <c r="D626" s="300"/>
      <c r="E626" s="109"/>
      <c r="F626" s="312"/>
    </row>
    <row r="627" spans="1:6" s="292" customFormat="1" ht="13.5" customHeight="1">
      <c r="A627" s="306">
        <v>15</v>
      </c>
      <c r="B627" s="311" t="s">
        <v>575</v>
      </c>
      <c r="C627" s="614"/>
      <c r="D627" s="300"/>
      <c r="E627" s="109"/>
      <c r="F627" s="300"/>
    </row>
    <row r="628" spans="1:6" s="292" customFormat="1" ht="12.75">
      <c r="A628" s="313"/>
      <c r="B628" s="311"/>
      <c r="C628" s="314" t="s">
        <v>6</v>
      </c>
      <c r="D628" s="300"/>
      <c r="E628" s="109"/>
      <c r="F628" s="300"/>
    </row>
    <row r="629" spans="1:6" s="292" customFormat="1" ht="12.75">
      <c r="A629" s="315"/>
      <c r="B629" s="300" t="s">
        <v>576</v>
      </c>
      <c r="C629" s="316">
        <v>1</v>
      </c>
      <c r="D629" s="300"/>
      <c r="E629" s="109"/>
      <c r="F629" s="312">
        <f>E629*C629</f>
        <v>0</v>
      </c>
    </row>
    <row r="630" spans="1:6" s="282" customFormat="1" ht="12.75">
      <c r="A630" s="309"/>
      <c r="B630" s="624"/>
      <c r="C630" s="321"/>
      <c r="D630" s="280"/>
      <c r="E630" s="103"/>
      <c r="F630" s="280"/>
    </row>
    <row r="631" spans="1:6" s="282" customFormat="1" ht="48" customHeight="1">
      <c r="A631" s="306">
        <v>16</v>
      </c>
      <c r="B631" s="625" t="s">
        <v>577</v>
      </c>
      <c r="D631" s="321"/>
      <c r="E631" s="104"/>
    </row>
    <row r="632" spans="1:6" s="282" customFormat="1" ht="12" customHeight="1">
      <c r="A632" s="334"/>
      <c r="B632" s="625"/>
      <c r="D632" s="321"/>
      <c r="E632" s="104"/>
    </row>
    <row r="633" spans="1:6" s="282" customFormat="1" ht="14.25" customHeight="1">
      <c r="A633" s="334"/>
      <c r="B633" s="625" t="s">
        <v>6</v>
      </c>
      <c r="C633" s="280">
        <v>2</v>
      </c>
      <c r="D633" s="321"/>
      <c r="E633" s="104"/>
      <c r="F633" s="280">
        <f>C633*E633</f>
        <v>0</v>
      </c>
    </row>
    <row r="634" spans="1:6" s="330" customFormat="1" ht="13.5" customHeight="1">
      <c r="A634" s="333"/>
      <c r="B634" s="508"/>
      <c r="C634" s="329"/>
      <c r="E634" s="124"/>
      <c r="F634" s="332"/>
    </row>
    <row r="635" spans="1:6" s="330" customFormat="1" ht="26.25" customHeight="1">
      <c r="A635" s="306">
        <v>17</v>
      </c>
      <c r="B635" s="328" t="s">
        <v>578</v>
      </c>
      <c r="C635" s="329"/>
      <c r="E635" s="124"/>
      <c r="F635" s="332"/>
    </row>
    <row r="636" spans="1:6" s="330" customFormat="1" ht="12.75">
      <c r="A636" s="333"/>
      <c r="B636" s="328"/>
      <c r="C636" s="329"/>
      <c r="E636" s="124"/>
      <c r="F636" s="332"/>
    </row>
    <row r="637" spans="1:6" s="330" customFormat="1" ht="13.5" customHeight="1">
      <c r="A637" s="333"/>
      <c r="B637" s="328" t="s">
        <v>6</v>
      </c>
      <c r="C637" s="329">
        <v>1</v>
      </c>
      <c r="E637" s="124"/>
      <c r="F637" s="332">
        <f>C637*E637</f>
        <v>0</v>
      </c>
    </row>
    <row r="638" spans="1:6" s="292" customFormat="1" ht="15" customHeight="1">
      <c r="A638" s="315"/>
      <c r="B638" s="311"/>
      <c r="C638" s="300"/>
      <c r="D638" s="300"/>
      <c r="E638" s="109"/>
      <c r="F638" s="300"/>
    </row>
    <row r="639" spans="1:6" s="292" customFormat="1" ht="36">
      <c r="A639" s="306">
        <v>18</v>
      </c>
      <c r="B639" s="327" t="s">
        <v>579</v>
      </c>
      <c r="C639" s="318"/>
      <c r="D639" s="300"/>
      <c r="E639" s="109"/>
      <c r="F639" s="300"/>
    </row>
    <row r="640" spans="1:6" s="292" customFormat="1" ht="12.75">
      <c r="A640" s="313"/>
      <c r="B640" s="327"/>
      <c r="C640" s="318"/>
      <c r="D640" s="300"/>
      <c r="E640" s="109"/>
      <c r="F640" s="300"/>
    </row>
    <row r="641" spans="1:8" s="282" customFormat="1" ht="12.75">
      <c r="A641" s="313"/>
      <c r="B641" s="327" t="s">
        <v>468</v>
      </c>
      <c r="C641" s="318"/>
      <c r="D641" s="300"/>
      <c r="E641" s="109"/>
      <c r="F641" s="280">
        <f>0.04*SUM(F560:F639)</f>
        <v>0</v>
      </c>
    </row>
    <row r="642" spans="1:8" s="282" customFormat="1" ht="13.5" thickBot="1">
      <c r="A642" s="334"/>
      <c r="B642" s="280"/>
      <c r="C642" s="335"/>
      <c r="D642" s="280"/>
      <c r="E642" s="103"/>
      <c r="F642" s="280"/>
    </row>
    <row r="643" spans="1:8" s="292" customFormat="1" ht="13.5" thickTop="1">
      <c r="A643" s="336"/>
      <c r="B643" s="337" t="s">
        <v>705</v>
      </c>
      <c r="C643" s="338"/>
      <c r="D643" s="337"/>
      <c r="E643" s="337"/>
      <c r="F643" s="339">
        <f>SUM(F560:F641)</f>
        <v>0</v>
      </c>
    </row>
    <row r="644" spans="1:8" s="292" customFormat="1" ht="12.75" customHeight="1">
      <c r="A644" s="626"/>
      <c r="B644" s="627"/>
      <c r="C644" s="291"/>
    </row>
    <row r="645" spans="1:8" s="292" customFormat="1" ht="14.25">
      <c r="A645" s="289"/>
      <c r="B645" s="628"/>
      <c r="C645" s="629"/>
    </row>
    <row r="646" spans="1:8" s="292" customFormat="1" ht="12.75">
      <c r="A646" s="626"/>
      <c r="B646" s="627"/>
      <c r="C646" s="291"/>
    </row>
    <row r="647" spans="1:8" s="401" customFormat="1" ht="18.75">
      <c r="A647" s="400" t="s">
        <v>708</v>
      </c>
      <c r="C647" s="381"/>
      <c r="D647" s="381"/>
      <c r="E647" s="381"/>
      <c r="F647" s="381"/>
      <c r="H647" s="402"/>
    </row>
    <row r="648" spans="1:8" s="401" customFormat="1" ht="18.75">
      <c r="A648" s="400" t="s">
        <v>580</v>
      </c>
      <c r="C648" s="381"/>
      <c r="D648" s="381"/>
      <c r="E648" s="381"/>
      <c r="F648" s="381"/>
      <c r="H648" s="402"/>
    </row>
    <row r="649" spans="1:8" s="401" customFormat="1" ht="15" customHeight="1">
      <c r="B649" s="403"/>
      <c r="C649" s="404"/>
      <c r="D649" s="381"/>
      <c r="E649" s="381"/>
      <c r="F649" s="381"/>
      <c r="H649" s="402"/>
    </row>
    <row r="650" spans="1:8" s="409" customFormat="1" ht="15" customHeight="1">
      <c r="A650" s="405"/>
      <c r="B650" s="406" t="s">
        <v>655</v>
      </c>
      <c r="C650" s="407"/>
      <c r="D650" s="408"/>
      <c r="E650" s="684"/>
      <c r="F650" s="684"/>
      <c r="H650" s="410"/>
    </row>
    <row r="651" spans="1:8" s="401" customFormat="1" ht="15" customHeight="1">
      <c r="B651" s="411"/>
      <c r="C651" s="381"/>
      <c r="D651" s="381"/>
      <c r="E651" s="381"/>
      <c r="F651" s="381"/>
      <c r="H651" s="402"/>
    </row>
    <row r="652" spans="1:8" s="401" customFormat="1" ht="15" customHeight="1">
      <c r="B652" s="412"/>
      <c r="C652" s="413"/>
      <c r="D652" s="381"/>
      <c r="E652" s="381"/>
      <c r="F652" s="381"/>
      <c r="H652" s="402"/>
    </row>
    <row r="653" spans="1:8" s="401" customFormat="1" ht="15" customHeight="1">
      <c r="B653" s="412"/>
      <c r="C653" s="413"/>
      <c r="D653" s="381"/>
      <c r="E653" s="381"/>
      <c r="F653" s="381"/>
      <c r="H653" s="402"/>
    </row>
    <row r="654" spans="1:8" s="401" customFormat="1" ht="18.75">
      <c r="B654" s="414" t="s">
        <v>695</v>
      </c>
      <c r="C654" s="415" t="s">
        <v>410</v>
      </c>
      <c r="D654" s="415"/>
      <c r="E654" s="381"/>
      <c r="F654" s="416">
        <f>F375</f>
        <v>0</v>
      </c>
      <c r="H654" s="402"/>
    </row>
    <row r="655" spans="1:8" s="401" customFormat="1" ht="15" customHeight="1">
      <c r="B655" s="412"/>
      <c r="C655" s="413"/>
      <c r="D655" s="381"/>
      <c r="E655" s="381"/>
      <c r="F655" s="381"/>
      <c r="H655" s="402"/>
    </row>
    <row r="656" spans="1:8" s="401" customFormat="1" ht="18.75">
      <c r="B656" s="414" t="s">
        <v>696</v>
      </c>
      <c r="C656" s="415" t="s">
        <v>469</v>
      </c>
      <c r="D656" s="415"/>
      <c r="E656" s="381"/>
      <c r="F656" s="416">
        <f>F427</f>
        <v>0</v>
      </c>
      <c r="H656" s="402"/>
    </row>
    <row r="657" spans="1:8" s="401" customFormat="1" ht="15" customHeight="1">
      <c r="B657" s="412"/>
      <c r="C657" s="413"/>
      <c r="D657" s="381"/>
      <c r="E657" s="381"/>
      <c r="F657" s="381"/>
      <c r="H657" s="402"/>
    </row>
    <row r="658" spans="1:8" s="401" customFormat="1" ht="18.75">
      <c r="B658" s="414" t="s">
        <v>697</v>
      </c>
      <c r="C658" s="415" t="s">
        <v>656</v>
      </c>
      <c r="D658" s="415"/>
      <c r="E658" s="381"/>
      <c r="F658" s="416">
        <f>F559</f>
        <v>0</v>
      </c>
      <c r="H658" s="402"/>
    </row>
    <row r="659" spans="1:8" s="401" customFormat="1" ht="15" customHeight="1">
      <c r="B659" s="417"/>
      <c r="C659" s="415"/>
      <c r="D659" s="415"/>
      <c r="E659" s="381"/>
      <c r="F659" s="381"/>
      <c r="H659" s="402"/>
    </row>
    <row r="660" spans="1:8" s="401" customFormat="1" ht="18.75">
      <c r="B660" s="414" t="s">
        <v>707</v>
      </c>
      <c r="C660" s="415" t="s">
        <v>583</v>
      </c>
      <c r="D660" s="415"/>
      <c r="E660" s="381"/>
      <c r="F660" s="416">
        <f>F643</f>
        <v>0</v>
      </c>
      <c r="H660" s="402"/>
    </row>
    <row r="661" spans="1:8" s="401" customFormat="1" ht="15" customHeight="1">
      <c r="B661" s="417"/>
      <c r="C661" s="415"/>
      <c r="D661" s="415"/>
      <c r="E661" s="381"/>
      <c r="F661" s="381"/>
      <c r="H661" s="402"/>
    </row>
    <row r="662" spans="1:8" s="401" customFormat="1" ht="5.0999999999999996" customHeight="1">
      <c r="B662" s="423"/>
      <c r="C662" s="424"/>
      <c r="D662" s="381"/>
      <c r="E662" s="381"/>
      <c r="F662" s="381"/>
      <c r="H662" s="402"/>
    </row>
    <row r="663" spans="1:8" s="401" customFormat="1" ht="18.75">
      <c r="B663" s="425"/>
      <c r="C663" s="381"/>
      <c r="D663" s="685"/>
      <c r="E663" s="381"/>
      <c r="F663" s="412"/>
      <c r="H663" s="402"/>
    </row>
    <row r="664" spans="1:8" s="401" customFormat="1" ht="18.75">
      <c r="B664" s="425"/>
      <c r="C664" s="381"/>
      <c r="D664" s="381"/>
      <c r="E664" s="381"/>
      <c r="F664" s="381"/>
      <c r="H664" s="402"/>
    </row>
    <row r="665" spans="1:8" s="401" customFormat="1" ht="18.75">
      <c r="B665" s="425"/>
      <c r="C665" s="426" t="s">
        <v>715</v>
      </c>
      <c r="D665" s="427"/>
      <c r="E665" s="381"/>
      <c r="F665" s="428">
        <f>SUM(F654:F661)</f>
        <v>0</v>
      </c>
      <c r="H665" s="402"/>
    </row>
    <row r="666" spans="1:8" s="401" customFormat="1" ht="18.75">
      <c r="B666" s="425"/>
      <c r="C666" s="429"/>
      <c r="D666" s="381"/>
      <c r="E666" s="381"/>
      <c r="F666" s="430"/>
      <c r="H666" s="402"/>
    </row>
    <row r="667" spans="1:8" s="409" customFormat="1" ht="18.75">
      <c r="A667" s="431" t="s">
        <v>150</v>
      </c>
      <c r="B667" s="717" t="s">
        <v>601</v>
      </c>
      <c r="C667" s="717"/>
      <c r="D667" s="717"/>
      <c r="E667" s="717"/>
      <c r="F667" s="717"/>
      <c r="H667" s="410"/>
    </row>
    <row r="668" spans="1:8" s="409" customFormat="1" ht="14.25" customHeight="1">
      <c r="A668" s="431" t="s">
        <v>150</v>
      </c>
      <c r="B668" s="717" t="s">
        <v>602</v>
      </c>
      <c r="C668" s="717"/>
      <c r="D668" s="717"/>
      <c r="E668" s="717"/>
      <c r="F668" s="717"/>
      <c r="H668" s="410"/>
    </row>
    <row r="669" spans="1:8" s="409" customFormat="1" ht="17.25" customHeight="1">
      <c r="A669" s="431" t="s">
        <v>150</v>
      </c>
      <c r="B669" s="717" t="s">
        <v>603</v>
      </c>
      <c r="C669" s="717"/>
      <c r="D669" s="717"/>
      <c r="E669" s="717"/>
      <c r="F669" s="717"/>
      <c r="H669" s="410"/>
    </row>
    <row r="670" spans="1:8" s="409" customFormat="1" ht="17.25" customHeight="1">
      <c r="A670" s="431"/>
      <c r="B670" s="717" t="s">
        <v>604</v>
      </c>
      <c r="C670" s="717"/>
      <c r="D670" s="717"/>
      <c r="E670" s="717"/>
      <c r="F670" s="717"/>
      <c r="H670" s="410"/>
    </row>
    <row r="671" spans="1:8" s="409" customFormat="1" ht="16.5" customHeight="1">
      <c r="A671" s="431" t="s">
        <v>150</v>
      </c>
      <c r="B671" s="717" t="s">
        <v>605</v>
      </c>
      <c r="C671" s="717"/>
      <c r="D671" s="717"/>
      <c r="E671" s="717"/>
      <c r="F671" s="717"/>
      <c r="H671" s="410"/>
    </row>
    <row r="672" spans="1:8" s="409" customFormat="1" ht="18" customHeight="1">
      <c r="A672" s="432"/>
      <c r="B672" s="717" t="s">
        <v>606</v>
      </c>
      <c r="C672" s="717"/>
      <c r="D672" s="717"/>
      <c r="E672" s="717"/>
      <c r="F672" s="717"/>
      <c r="H672" s="410"/>
    </row>
    <row r="673" spans="1:8" s="409" customFormat="1" ht="17.25" customHeight="1">
      <c r="A673" s="431" t="s">
        <v>150</v>
      </c>
      <c r="B673" s="717" t="s">
        <v>607</v>
      </c>
      <c r="C673" s="717"/>
      <c r="D673" s="717"/>
      <c r="E673" s="717"/>
      <c r="F673" s="717"/>
      <c r="H673" s="410"/>
    </row>
    <row r="674" spans="1:8" s="409" customFormat="1" ht="17.25" customHeight="1">
      <c r="A674" s="431" t="s">
        <v>150</v>
      </c>
      <c r="B674" s="717" t="s">
        <v>608</v>
      </c>
      <c r="C674" s="717"/>
      <c r="D674" s="717"/>
      <c r="E674" s="717"/>
      <c r="F674" s="717"/>
      <c r="H674" s="410"/>
    </row>
    <row r="675" spans="1:8" s="409" customFormat="1" ht="17.25" customHeight="1">
      <c r="A675" s="431"/>
      <c r="B675" s="718"/>
      <c r="C675" s="718"/>
      <c r="D675" s="718"/>
      <c r="E675" s="718"/>
      <c r="F675" s="718"/>
      <c r="H675" s="410"/>
    </row>
    <row r="676" spans="1:8" ht="14.25" customHeight="1">
      <c r="A676" s="705"/>
      <c r="B676" s="705"/>
      <c r="C676" s="705"/>
      <c r="D676" s="705"/>
      <c r="E676" s="160" t="s">
        <v>81</v>
      </c>
      <c r="F676" s="161">
        <f>F665</f>
        <v>0</v>
      </c>
    </row>
    <row r="677" spans="1:8" s="401" customFormat="1" ht="18.75">
      <c r="B677" s="425"/>
      <c r="C677" s="429"/>
      <c r="D677" s="381"/>
      <c r="E677" s="381"/>
      <c r="F677" s="415"/>
      <c r="H677" s="402"/>
    </row>
    <row r="678" spans="1:8" ht="15.75" thickBot="1">
      <c r="A678" s="159"/>
      <c r="B678" s="159"/>
      <c r="C678" s="159"/>
      <c r="D678" s="159"/>
      <c r="E678" s="160"/>
      <c r="F678" s="161"/>
    </row>
    <row r="679" spans="1:8" ht="15.75" thickBot="1">
      <c r="A679" s="708" t="s">
        <v>102</v>
      </c>
      <c r="B679" s="709"/>
      <c r="C679" s="709"/>
      <c r="D679" s="709"/>
      <c r="E679" s="171" t="s">
        <v>81</v>
      </c>
      <c r="F679" s="172">
        <f>F243+F676</f>
        <v>0</v>
      </c>
    </row>
    <row r="680" spans="1:8">
      <c r="A680" s="159"/>
      <c r="B680" s="159"/>
      <c r="C680" s="159"/>
      <c r="D680" s="159"/>
      <c r="E680" s="160"/>
      <c r="F680" s="161"/>
    </row>
    <row r="681" spans="1:8" ht="15.75" thickBot="1">
      <c r="A681" s="159"/>
      <c r="B681" s="159"/>
      <c r="C681" s="159"/>
      <c r="D681" s="159"/>
      <c r="E681" s="160"/>
      <c r="F681" s="161"/>
    </row>
    <row r="682" spans="1:8" s="435" customFormat="1">
      <c r="A682" s="710" t="s">
        <v>99</v>
      </c>
      <c r="B682" s="711"/>
      <c r="C682" s="711"/>
      <c r="D682" s="711"/>
      <c r="E682" s="433"/>
      <c r="F682" s="434">
        <f>F10+F23+F43+F49+F61+F70+F77+F88+F243+F676</f>
        <v>0</v>
      </c>
    </row>
    <row r="683" spans="1:8" s="435" customFormat="1" ht="15.75" thickBot="1">
      <c r="A683" s="712"/>
      <c r="B683" s="713"/>
      <c r="C683" s="713"/>
      <c r="D683" s="713"/>
      <c r="E683" s="436"/>
      <c r="F683" s="437"/>
    </row>
  </sheetData>
  <sheetProtection algorithmName="SHA-512" hashValue="aaUVtysH/TWpZu2WIflwejKHqr4DnlgC30lYnaCk0j7Zy4xu6B/53Gzxm+l7kysE8LEYlRI+WG4rq+s4z6KkUg==" saltValue="4gHvRDZp09mEJ3F2SI5Ijg==" spinCount="100000" sheet="1" objects="1" scenarios="1"/>
  <mergeCells count="36">
    <mergeCell ref="B669:F669"/>
    <mergeCell ref="B670:F670"/>
    <mergeCell ref="B671:F671"/>
    <mergeCell ref="A683:D683"/>
    <mergeCell ref="B95:F95"/>
    <mergeCell ref="A243:D243"/>
    <mergeCell ref="A679:D679"/>
    <mergeCell ref="B239:D239"/>
    <mergeCell ref="A682:D682"/>
    <mergeCell ref="B672:F672"/>
    <mergeCell ref="B673:F673"/>
    <mergeCell ref="B674:F674"/>
    <mergeCell ref="B675:F675"/>
    <mergeCell ref="A676:D676"/>
    <mergeCell ref="A61:D61"/>
    <mergeCell ref="A2:F2"/>
    <mergeCell ref="B4:F4"/>
    <mergeCell ref="A10:D10"/>
    <mergeCell ref="B11:F11"/>
    <mergeCell ref="A23:D23"/>
    <mergeCell ref="B25:F25"/>
    <mergeCell ref="A43:D43"/>
    <mergeCell ref="B45:F45"/>
    <mergeCell ref="A49:D49"/>
    <mergeCell ref="A51:D51"/>
    <mergeCell ref="B54:F54"/>
    <mergeCell ref="B63:F63"/>
    <mergeCell ref="B247:F247"/>
    <mergeCell ref="B667:F667"/>
    <mergeCell ref="B668:F668"/>
    <mergeCell ref="A70:D70"/>
    <mergeCell ref="B72:F72"/>
    <mergeCell ref="A77:D77"/>
    <mergeCell ref="B79:F79"/>
    <mergeCell ref="A88:D88"/>
    <mergeCell ref="A91:D91"/>
  </mergeCells>
  <pageMargins left="0.7" right="0.7" top="0.75" bottom="0.75" header="0.3" footer="0.3"/>
  <pageSetup paperSize="9" scale="85" orientation="portrait" r:id="rId1"/>
  <rowBreaks count="11" manualBreakCount="11">
    <brk id="24" max="5" man="1"/>
    <brk id="53" max="5" man="1"/>
    <brk id="78" max="5" man="1"/>
    <brk id="94" max="5" man="1"/>
    <brk id="147" max="5" man="1"/>
    <brk id="197" max="5" man="1"/>
    <brk id="246" max="5" man="1"/>
    <brk id="377" max="5" man="1"/>
    <brk id="429" max="5" man="1"/>
    <brk id="561" max="5" man="1"/>
    <brk id="6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42A72-66A9-4702-8CC8-CEAB95C3FB30}">
  <dimension ref="A1:H661"/>
  <sheetViews>
    <sheetView view="pageBreakPreview" topLeftCell="A156" zoomScaleNormal="100" zoomScaleSheetLayoutView="100" workbookViewId="0">
      <selection activeCell="I67" sqref="I67"/>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8" t="s">
        <v>347</v>
      </c>
      <c r="B2" s="728"/>
      <c r="C2" s="728"/>
      <c r="D2" s="728"/>
      <c r="E2" s="728"/>
      <c r="F2" s="728"/>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151" t="s">
        <v>80</v>
      </c>
      <c r="F5" s="151" t="s">
        <v>81</v>
      </c>
    </row>
    <row r="6" spans="1:6" ht="41.25">
      <c r="A6" s="153" t="s">
        <v>93</v>
      </c>
      <c r="B6" s="144" t="s">
        <v>213</v>
      </c>
      <c r="C6" s="145" t="s">
        <v>4</v>
      </c>
      <c r="D6" s="146">
        <v>32</v>
      </c>
      <c r="E6" s="444"/>
      <c r="F6" s="147">
        <f>D6*E6</f>
        <v>0</v>
      </c>
    </row>
    <row r="7" spans="1:6" ht="221.25">
      <c r="A7" s="153" t="s">
        <v>94</v>
      </c>
      <c r="B7" s="144" t="s">
        <v>218</v>
      </c>
      <c r="C7" s="156" t="s">
        <v>4</v>
      </c>
      <c r="D7" s="157">
        <v>31</v>
      </c>
      <c r="E7" s="445"/>
      <c r="F7" s="158">
        <f t="shared" ref="F7" si="0">D7*E7</f>
        <v>0</v>
      </c>
    </row>
    <row r="8" spans="1:6">
      <c r="A8" s="705"/>
      <c r="B8" s="705"/>
      <c r="C8" s="705"/>
      <c r="D8" s="705"/>
      <c r="E8" s="160" t="s">
        <v>81</v>
      </c>
      <c r="F8" s="161">
        <f>SUM(F6:F7)</f>
        <v>0</v>
      </c>
    </row>
    <row r="9" spans="1:6" s="149" customFormat="1" ht="18" customHeight="1">
      <c r="A9" s="148" t="s">
        <v>0</v>
      </c>
      <c r="B9" s="704" t="s">
        <v>40</v>
      </c>
      <c r="C9" s="704"/>
      <c r="D9" s="704"/>
      <c r="E9" s="704"/>
      <c r="F9" s="704"/>
    </row>
    <row r="10" spans="1:6" s="152" customFormat="1" ht="20.100000000000001" customHeight="1">
      <c r="A10" s="150"/>
      <c r="B10" s="151" t="s">
        <v>77</v>
      </c>
      <c r="C10" s="151" t="s">
        <v>78</v>
      </c>
      <c r="D10" s="151" t="s">
        <v>79</v>
      </c>
      <c r="E10" s="151" t="s">
        <v>80</v>
      </c>
      <c r="F10" s="151" t="s">
        <v>81</v>
      </c>
    </row>
    <row r="11" spans="1:6" ht="28.5">
      <c r="A11" s="153" t="s">
        <v>20</v>
      </c>
      <c r="B11" s="144" t="s">
        <v>214</v>
      </c>
      <c r="C11" s="145" t="s">
        <v>5</v>
      </c>
      <c r="D11" s="146">
        <v>3</v>
      </c>
      <c r="E11" s="444"/>
      <c r="F11" s="147">
        <f t="shared" ref="F11:F17" si="1">D11*E11</f>
        <v>0</v>
      </c>
    </row>
    <row r="12" spans="1:6" ht="28.5">
      <c r="A12" s="153" t="s">
        <v>21</v>
      </c>
      <c r="B12" s="144" t="s">
        <v>130</v>
      </c>
      <c r="C12" s="145" t="s">
        <v>5</v>
      </c>
      <c r="D12" s="146">
        <v>4</v>
      </c>
      <c r="E12" s="444"/>
      <c r="F12" s="147">
        <f t="shared" si="1"/>
        <v>0</v>
      </c>
    </row>
    <row r="13" spans="1:6" ht="65.25">
      <c r="A13" s="153" t="s">
        <v>22</v>
      </c>
      <c r="B13" s="154" t="s">
        <v>129</v>
      </c>
      <c r="C13" s="145" t="s">
        <v>4</v>
      </c>
      <c r="D13" s="146">
        <v>31</v>
      </c>
      <c r="E13" s="444"/>
      <c r="F13" s="147">
        <f t="shared" si="1"/>
        <v>0</v>
      </c>
    </row>
    <row r="14" spans="1:6" ht="41.25">
      <c r="A14" s="153" t="s">
        <v>23</v>
      </c>
      <c r="B14" s="162" t="s">
        <v>336</v>
      </c>
      <c r="C14" s="145" t="s">
        <v>128</v>
      </c>
      <c r="D14" s="146">
        <v>1</v>
      </c>
      <c r="E14" s="444"/>
      <c r="F14" s="147">
        <f t="shared" si="1"/>
        <v>0</v>
      </c>
    </row>
    <row r="15" spans="1:6" ht="41.25">
      <c r="A15" s="153" t="s">
        <v>24</v>
      </c>
      <c r="B15" s="162" t="s">
        <v>132</v>
      </c>
      <c r="C15" s="145" t="s">
        <v>4</v>
      </c>
      <c r="D15" s="146">
        <v>15</v>
      </c>
      <c r="E15" s="444"/>
      <c r="F15" s="147">
        <f t="shared" si="1"/>
        <v>0</v>
      </c>
    </row>
    <row r="16" spans="1:6">
      <c r="A16" s="153" t="s">
        <v>25</v>
      </c>
      <c r="B16" s="144" t="s">
        <v>96</v>
      </c>
      <c r="C16" s="145" t="s">
        <v>5</v>
      </c>
      <c r="D16" s="146">
        <v>1</v>
      </c>
      <c r="E16" s="444"/>
      <c r="F16" s="147">
        <f t="shared" si="1"/>
        <v>0</v>
      </c>
    </row>
    <row r="17" spans="1:6" ht="28.5">
      <c r="A17" s="167" t="s">
        <v>26</v>
      </c>
      <c r="B17" s="155" t="s">
        <v>98</v>
      </c>
      <c r="C17" s="156" t="s">
        <v>5</v>
      </c>
      <c r="D17" s="157">
        <v>1</v>
      </c>
      <c r="E17" s="445"/>
      <c r="F17" s="158">
        <f t="shared" si="1"/>
        <v>0</v>
      </c>
    </row>
    <row r="18" spans="1:6">
      <c r="A18" s="705"/>
      <c r="B18" s="705"/>
      <c r="C18" s="705"/>
      <c r="D18" s="705"/>
      <c r="E18" s="160" t="s">
        <v>81</v>
      </c>
      <c r="F18" s="161">
        <f>SUM(F11:F17)</f>
        <v>0</v>
      </c>
    </row>
    <row r="19" spans="1:6">
      <c r="A19" s="164"/>
      <c r="B19" s="144"/>
      <c r="C19" s="145"/>
      <c r="D19" s="146"/>
      <c r="E19" s="146"/>
      <c r="F19" s="147"/>
    </row>
    <row r="20" spans="1:6" s="149" customFormat="1" ht="18" customHeight="1">
      <c r="A20" s="148" t="s">
        <v>1</v>
      </c>
      <c r="B20" s="704" t="s">
        <v>82</v>
      </c>
      <c r="C20" s="704"/>
      <c r="D20" s="704"/>
      <c r="E20" s="704"/>
      <c r="F20" s="704"/>
    </row>
    <row r="21" spans="1:6" s="152" customFormat="1" ht="20.100000000000001" customHeight="1">
      <c r="A21" s="150"/>
      <c r="B21" s="151" t="s">
        <v>77</v>
      </c>
      <c r="C21" s="151" t="s">
        <v>78</v>
      </c>
      <c r="D21" s="151" t="s">
        <v>79</v>
      </c>
      <c r="E21" s="151" t="s">
        <v>80</v>
      </c>
      <c r="F21" s="151" t="s">
        <v>81</v>
      </c>
    </row>
    <row r="22" spans="1:6" ht="195.75">
      <c r="A22" s="153" t="s">
        <v>7</v>
      </c>
      <c r="B22" s="144" t="s">
        <v>402</v>
      </c>
      <c r="C22" s="145" t="s">
        <v>5</v>
      </c>
      <c r="D22" s="146">
        <v>1</v>
      </c>
      <c r="E22" s="444"/>
      <c r="F22" s="147">
        <f t="shared" ref="F22:F35" si="2">D22*E22</f>
        <v>0</v>
      </c>
    </row>
    <row r="23" spans="1:6" ht="68.25">
      <c r="A23" s="153" t="s">
        <v>8</v>
      </c>
      <c r="B23" s="144" t="s">
        <v>231</v>
      </c>
      <c r="C23" s="145" t="s">
        <v>4</v>
      </c>
      <c r="D23" s="146">
        <v>5</v>
      </c>
      <c r="E23" s="444"/>
      <c r="F23" s="147">
        <f t="shared" si="2"/>
        <v>0</v>
      </c>
    </row>
    <row r="24" spans="1:6" ht="18" customHeight="1">
      <c r="A24" s="153" t="s">
        <v>10</v>
      </c>
      <c r="B24" s="154" t="s">
        <v>84</v>
      </c>
      <c r="C24" s="145" t="s">
        <v>5</v>
      </c>
      <c r="D24" s="146">
        <v>1</v>
      </c>
      <c r="E24" s="444"/>
      <c r="F24" s="147">
        <f t="shared" si="2"/>
        <v>0</v>
      </c>
    </row>
    <row r="25" spans="1:6" ht="378">
      <c r="A25" s="153" t="s">
        <v>11</v>
      </c>
      <c r="B25" s="144" t="s">
        <v>236</v>
      </c>
      <c r="C25" s="145" t="s">
        <v>4</v>
      </c>
      <c r="D25" s="146">
        <v>4.5</v>
      </c>
      <c r="E25" s="444"/>
      <c r="F25" s="147">
        <f t="shared" si="2"/>
        <v>0</v>
      </c>
    </row>
    <row r="26" spans="1:6" ht="235.5">
      <c r="A26" s="153" t="s">
        <v>31</v>
      </c>
      <c r="B26" s="154" t="s">
        <v>238</v>
      </c>
      <c r="C26" s="145" t="s">
        <v>4</v>
      </c>
      <c r="D26" s="146">
        <v>27.2</v>
      </c>
      <c r="E26" s="444"/>
      <c r="F26" s="147">
        <f>D26*E26</f>
        <v>0</v>
      </c>
    </row>
    <row r="27" spans="1:6" ht="146.25">
      <c r="A27" s="153" t="s">
        <v>32</v>
      </c>
      <c r="B27" s="154" t="s">
        <v>240</v>
      </c>
      <c r="C27" s="145" t="s">
        <v>4</v>
      </c>
      <c r="D27" s="146">
        <v>62</v>
      </c>
      <c r="E27" s="444"/>
      <c r="F27" s="147">
        <f t="shared" si="2"/>
        <v>0</v>
      </c>
    </row>
    <row r="28" spans="1:6" ht="197.25">
      <c r="A28" s="153" t="s">
        <v>248</v>
      </c>
      <c r="B28" s="154" t="s">
        <v>241</v>
      </c>
      <c r="C28" s="145" t="s">
        <v>4</v>
      </c>
      <c r="D28" s="146">
        <v>7.5</v>
      </c>
      <c r="E28" s="444"/>
      <c r="F28" s="147">
        <f t="shared" si="2"/>
        <v>0</v>
      </c>
    </row>
    <row r="29" spans="1:6" ht="184.5">
      <c r="A29" s="153" t="s">
        <v>247</v>
      </c>
      <c r="B29" s="154" t="s">
        <v>338</v>
      </c>
      <c r="C29" s="145" t="s">
        <v>4</v>
      </c>
      <c r="D29" s="146">
        <v>11.5</v>
      </c>
      <c r="E29" s="444"/>
      <c r="F29" s="147">
        <f t="shared" si="2"/>
        <v>0</v>
      </c>
    </row>
    <row r="30" spans="1:6" ht="184.5">
      <c r="A30" s="153" t="s">
        <v>249</v>
      </c>
      <c r="B30" s="154" t="s">
        <v>242</v>
      </c>
      <c r="C30" s="145" t="s">
        <v>4</v>
      </c>
      <c r="D30" s="146">
        <v>4.8</v>
      </c>
      <c r="E30" s="444"/>
      <c r="F30" s="147">
        <f t="shared" si="2"/>
        <v>0</v>
      </c>
    </row>
    <row r="31" spans="1:6" ht="106.5">
      <c r="A31" s="153" t="s">
        <v>248</v>
      </c>
      <c r="B31" s="154" t="s">
        <v>244</v>
      </c>
      <c r="C31" s="145" t="s">
        <v>4</v>
      </c>
      <c r="D31" s="146">
        <v>3.6</v>
      </c>
      <c r="E31" s="444"/>
      <c r="F31" s="147">
        <f t="shared" si="2"/>
        <v>0</v>
      </c>
    </row>
    <row r="32" spans="1:6" ht="171.75">
      <c r="A32" s="153" t="s">
        <v>249</v>
      </c>
      <c r="B32" s="154" t="s">
        <v>243</v>
      </c>
      <c r="C32" s="145" t="s">
        <v>4</v>
      </c>
      <c r="D32" s="146">
        <v>0.5</v>
      </c>
      <c r="E32" s="444"/>
      <c r="F32" s="147">
        <f t="shared" si="2"/>
        <v>0</v>
      </c>
    </row>
    <row r="33" spans="1:6" ht="27">
      <c r="A33" s="153" t="s">
        <v>250</v>
      </c>
      <c r="B33" s="154" t="s">
        <v>246</v>
      </c>
      <c r="C33" s="145" t="s">
        <v>147</v>
      </c>
      <c r="D33" s="146">
        <v>13</v>
      </c>
      <c r="E33" s="444"/>
      <c r="F33" s="147">
        <f t="shared" si="2"/>
        <v>0</v>
      </c>
    </row>
    <row r="34" spans="1:6" ht="156">
      <c r="A34" s="153" t="s">
        <v>251</v>
      </c>
      <c r="B34" s="154" t="s">
        <v>339</v>
      </c>
      <c r="C34" s="145" t="s">
        <v>4</v>
      </c>
      <c r="D34" s="146">
        <v>15</v>
      </c>
      <c r="E34" s="444"/>
      <c r="F34" s="147">
        <f t="shared" si="2"/>
        <v>0</v>
      </c>
    </row>
    <row r="35" spans="1:6" ht="54">
      <c r="A35" s="153" t="s">
        <v>252</v>
      </c>
      <c r="B35" s="154" t="s">
        <v>348</v>
      </c>
      <c r="C35" s="145" t="s">
        <v>5</v>
      </c>
      <c r="D35" s="146">
        <v>1</v>
      </c>
      <c r="E35" s="444"/>
      <c r="F35" s="147">
        <f t="shared" si="2"/>
        <v>0</v>
      </c>
    </row>
    <row r="36" spans="1:6" ht="95.25">
      <c r="A36" s="153" t="s">
        <v>253</v>
      </c>
      <c r="B36" s="154" t="s">
        <v>406</v>
      </c>
      <c r="C36" s="145" t="s">
        <v>4</v>
      </c>
      <c r="D36" s="146">
        <v>33.700000000000003</v>
      </c>
      <c r="E36" s="444"/>
      <c r="F36" s="147">
        <f>D36*E36</f>
        <v>0</v>
      </c>
    </row>
    <row r="37" spans="1:6" ht="81">
      <c r="A37" s="153" t="s">
        <v>254</v>
      </c>
      <c r="B37" s="154" t="s">
        <v>137</v>
      </c>
      <c r="C37" s="145" t="s">
        <v>119</v>
      </c>
      <c r="D37" s="146">
        <v>30</v>
      </c>
      <c r="E37" s="444"/>
      <c r="F37" s="147">
        <f>D37*E37</f>
        <v>0</v>
      </c>
    </row>
    <row r="38" spans="1:6" ht="54">
      <c r="A38" s="167" t="s">
        <v>255</v>
      </c>
      <c r="B38" s="168" t="s">
        <v>138</v>
      </c>
      <c r="C38" s="156" t="s">
        <v>119</v>
      </c>
      <c r="D38" s="157">
        <v>30</v>
      </c>
      <c r="E38" s="445"/>
      <c r="F38" s="158">
        <f>D38*E38</f>
        <v>0</v>
      </c>
    </row>
    <row r="39" spans="1:6">
      <c r="A39" s="705"/>
      <c r="B39" s="705"/>
      <c r="C39" s="705"/>
      <c r="D39" s="705"/>
      <c r="E39" s="160" t="s">
        <v>81</v>
      </c>
      <c r="F39" s="161">
        <f>SUM(F22:F38)</f>
        <v>0</v>
      </c>
    </row>
    <row r="40" spans="1:6">
      <c r="A40" s="169"/>
      <c r="B40" s="170"/>
      <c r="C40" s="145"/>
      <c r="D40" s="146"/>
      <c r="E40" s="146"/>
      <c r="F40" s="147"/>
    </row>
    <row r="41" spans="1:6" s="149" customFormat="1" ht="18" customHeight="1">
      <c r="A41" s="148" t="s">
        <v>2</v>
      </c>
      <c r="B41" s="704" t="s">
        <v>85</v>
      </c>
      <c r="C41" s="704"/>
      <c r="D41" s="704"/>
      <c r="E41" s="704"/>
      <c r="F41" s="704"/>
    </row>
    <row r="42" spans="1:6" s="152" customFormat="1" ht="20.100000000000001" customHeight="1">
      <c r="A42" s="150"/>
      <c r="B42" s="151" t="s">
        <v>77</v>
      </c>
      <c r="C42" s="151" t="s">
        <v>78</v>
      </c>
      <c r="D42" s="151" t="s">
        <v>79</v>
      </c>
      <c r="E42" s="151" t="s">
        <v>80</v>
      </c>
      <c r="F42" s="151" t="s">
        <v>81</v>
      </c>
    </row>
    <row r="43" spans="1:6" ht="33" customHeight="1">
      <c r="A43" s="153" t="s">
        <v>33</v>
      </c>
      <c r="B43" s="144" t="s">
        <v>114</v>
      </c>
      <c r="C43" s="145" t="s">
        <v>5</v>
      </c>
      <c r="D43" s="146">
        <v>1</v>
      </c>
      <c r="E43" s="444"/>
      <c r="F43" s="147">
        <f>D43*E43</f>
        <v>0</v>
      </c>
    </row>
    <row r="44" spans="1:6" ht="28.5">
      <c r="A44" s="167" t="s">
        <v>34</v>
      </c>
      <c r="B44" s="168" t="s">
        <v>115</v>
      </c>
      <c r="C44" s="156" t="s">
        <v>5</v>
      </c>
      <c r="D44" s="157">
        <v>2</v>
      </c>
      <c r="E44" s="445"/>
      <c r="F44" s="158">
        <f>D44*E44</f>
        <v>0</v>
      </c>
    </row>
    <row r="45" spans="1:6">
      <c r="A45" s="707"/>
      <c r="B45" s="707"/>
      <c r="C45" s="707"/>
      <c r="D45" s="707"/>
      <c r="E45" s="160" t="s">
        <v>81</v>
      </c>
      <c r="F45" s="161">
        <f>SUM(F43:F44)</f>
        <v>0</v>
      </c>
    </row>
    <row r="46" spans="1:6" ht="15.75" thickBot="1">
      <c r="A46" s="159"/>
      <c r="B46" s="159"/>
      <c r="C46" s="159"/>
      <c r="D46" s="159"/>
      <c r="E46" s="160"/>
      <c r="F46" s="161"/>
    </row>
    <row r="47" spans="1:6" ht="15.75" thickBot="1">
      <c r="A47" s="708" t="s">
        <v>100</v>
      </c>
      <c r="B47" s="709"/>
      <c r="C47" s="709"/>
      <c r="D47" s="709"/>
      <c r="E47" s="171" t="s">
        <v>81</v>
      </c>
      <c r="F47" s="172">
        <f>F8+F18+F39+F45</f>
        <v>0</v>
      </c>
    </row>
    <row r="48" spans="1:6">
      <c r="A48" s="159"/>
      <c r="B48" s="159"/>
      <c r="C48" s="159"/>
      <c r="D48" s="159"/>
      <c r="E48" s="160"/>
      <c r="F48" s="161"/>
    </row>
    <row r="49" spans="1:6">
      <c r="A49" s="159"/>
      <c r="B49" s="159"/>
      <c r="C49" s="159"/>
      <c r="D49" s="159"/>
      <c r="E49" s="160"/>
      <c r="F49" s="161"/>
    </row>
    <row r="50" spans="1:6" s="149" customFormat="1" ht="18" customHeight="1">
      <c r="A50" s="148" t="s">
        <v>35</v>
      </c>
      <c r="B50" s="704" t="s">
        <v>88</v>
      </c>
      <c r="C50" s="704"/>
      <c r="D50" s="704"/>
      <c r="E50" s="704"/>
      <c r="F50" s="704"/>
    </row>
    <row r="51" spans="1:6" s="152" customFormat="1" ht="20.100000000000001"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95.25">
      <c r="A55" s="153" t="s">
        <v>36</v>
      </c>
      <c r="B55" s="154" t="s">
        <v>369</v>
      </c>
      <c r="C55" s="145" t="s">
        <v>4</v>
      </c>
      <c r="D55" s="146">
        <v>27.2</v>
      </c>
      <c r="E55" s="444"/>
      <c r="F55" s="147">
        <f>D55*E55</f>
        <v>0</v>
      </c>
    </row>
    <row r="56" spans="1:6" ht="79.5">
      <c r="A56" s="167" t="s">
        <v>12</v>
      </c>
      <c r="B56" s="154" t="s">
        <v>142</v>
      </c>
      <c r="C56" s="156" t="s">
        <v>83</v>
      </c>
      <c r="D56" s="157">
        <v>30</v>
      </c>
      <c r="E56" s="445"/>
      <c r="F56" s="158">
        <f>D56*E56</f>
        <v>0</v>
      </c>
    </row>
    <row r="57" spans="1:6">
      <c r="A57" s="705"/>
      <c r="B57" s="705"/>
      <c r="C57" s="705"/>
      <c r="D57" s="705"/>
      <c r="E57" s="160" t="s">
        <v>81</v>
      </c>
      <c r="F57" s="161">
        <f>SUM(F55:F56)</f>
        <v>0</v>
      </c>
    </row>
    <row r="58" spans="1:6">
      <c r="A58" s="159"/>
      <c r="B58" s="159"/>
      <c r="C58" s="159"/>
      <c r="D58" s="159"/>
      <c r="E58" s="160"/>
      <c r="F58" s="161"/>
    </row>
    <row r="59" spans="1:6" s="149" customFormat="1" ht="18" customHeight="1">
      <c r="A59" s="148" t="s">
        <v>37</v>
      </c>
      <c r="B59" s="704" t="s">
        <v>89</v>
      </c>
      <c r="C59" s="704"/>
      <c r="D59" s="704"/>
      <c r="E59" s="704"/>
      <c r="F59" s="704"/>
    </row>
    <row r="60" spans="1:6" s="152" customFormat="1" ht="20.100000000000001" customHeight="1">
      <c r="A60" s="150"/>
      <c r="B60" s="151" t="s">
        <v>77</v>
      </c>
      <c r="C60" s="151" t="s">
        <v>78</v>
      </c>
      <c r="D60" s="151" t="s">
        <v>79</v>
      </c>
      <c r="E60" s="151" t="s">
        <v>80</v>
      </c>
      <c r="F60" s="151" t="s">
        <v>81</v>
      </c>
    </row>
    <row r="61" spans="1:6" ht="147.75">
      <c r="A61" s="153" t="s">
        <v>14</v>
      </c>
      <c r="B61" s="144" t="s">
        <v>342</v>
      </c>
      <c r="C61" s="145" t="s">
        <v>4</v>
      </c>
      <c r="D61" s="146">
        <v>6</v>
      </c>
      <c r="E61" s="444"/>
      <c r="F61" s="147">
        <f>D61*E61</f>
        <v>0</v>
      </c>
    </row>
    <row r="62" spans="1:6" ht="105.75">
      <c r="A62" s="153" t="s">
        <v>15</v>
      </c>
      <c r="B62" s="166" t="s">
        <v>233</v>
      </c>
      <c r="C62" s="145" t="s">
        <v>4</v>
      </c>
      <c r="D62" s="146">
        <v>15.5</v>
      </c>
      <c r="E62" s="444"/>
      <c r="F62" s="147">
        <f>D62*E62</f>
        <v>0</v>
      </c>
    </row>
    <row r="63" spans="1:6" ht="130.5">
      <c r="A63" s="153" t="s">
        <v>260</v>
      </c>
      <c r="B63" s="144" t="s">
        <v>353</v>
      </c>
      <c r="C63" s="145" t="s">
        <v>4</v>
      </c>
      <c r="D63" s="146">
        <v>15.5</v>
      </c>
      <c r="E63" s="444"/>
      <c r="F63" s="147">
        <f>D63*E63</f>
        <v>0</v>
      </c>
    </row>
    <row r="64" spans="1:6" ht="170.25">
      <c r="A64" s="153" t="s">
        <v>261</v>
      </c>
      <c r="B64" s="154" t="s">
        <v>354</v>
      </c>
      <c r="C64" s="145" t="s">
        <v>4</v>
      </c>
      <c r="D64" s="146">
        <v>4.5</v>
      </c>
      <c r="E64" s="444"/>
      <c r="F64" s="147">
        <f>D64*E64</f>
        <v>0</v>
      </c>
    </row>
    <row r="65" spans="1:6" ht="79.5">
      <c r="A65" s="167" t="s">
        <v>262</v>
      </c>
      <c r="B65" s="168" t="s">
        <v>264</v>
      </c>
      <c r="C65" s="156" t="s">
        <v>4</v>
      </c>
      <c r="D65" s="157">
        <v>2.5</v>
      </c>
      <c r="E65" s="445"/>
      <c r="F65" s="158">
        <f>D65*E65</f>
        <v>0</v>
      </c>
    </row>
    <row r="66" spans="1:6">
      <c r="A66" s="705"/>
      <c r="B66" s="705"/>
      <c r="C66" s="705"/>
      <c r="D66" s="705"/>
      <c r="E66" s="160" t="s">
        <v>81</v>
      </c>
      <c r="F66" s="161">
        <f>SUM(F61:F65)</f>
        <v>0</v>
      </c>
    </row>
    <row r="67" spans="1:6">
      <c r="A67" s="159"/>
      <c r="B67" s="159"/>
      <c r="C67" s="159"/>
      <c r="D67" s="159"/>
      <c r="E67" s="160"/>
      <c r="F67" s="161"/>
    </row>
    <row r="68" spans="1:6" s="149" customFormat="1" ht="18" customHeight="1">
      <c r="A68" s="148" t="s">
        <v>38</v>
      </c>
      <c r="B68" s="704" t="s">
        <v>90</v>
      </c>
      <c r="C68" s="704"/>
      <c r="D68" s="704"/>
      <c r="E68" s="704"/>
      <c r="F68" s="704"/>
    </row>
    <row r="69" spans="1:6" s="152" customFormat="1" ht="20.100000000000001" customHeight="1">
      <c r="A69" s="150"/>
      <c r="B69" s="151" t="s">
        <v>77</v>
      </c>
      <c r="C69" s="151" t="s">
        <v>78</v>
      </c>
      <c r="D69" s="151" t="s">
        <v>79</v>
      </c>
      <c r="E69" s="151" t="s">
        <v>80</v>
      </c>
      <c r="F69" s="151" t="s">
        <v>81</v>
      </c>
    </row>
    <row r="70" spans="1:6" ht="54">
      <c r="A70" s="153" t="s">
        <v>16</v>
      </c>
      <c r="B70" s="154" t="s">
        <v>144</v>
      </c>
      <c r="C70" s="145" t="s">
        <v>4</v>
      </c>
      <c r="D70" s="146">
        <v>78</v>
      </c>
      <c r="E70" s="444"/>
      <c r="F70" s="147">
        <f>D70*E70</f>
        <v>0</v>
      </c>
    </row>
    <row r="71" spans="1:6" ht="66.75">
      <c r="A71" s="153" t="s">
        <v>17</v>
      </c>
      <c r="B71" s="154" t="s">
        <v>265</v>
      </c>
      <c r="C71" s="145" t="s">
        <v>4</v>
      </c>
      <c r="D71" s="146">
        <v>9.5</v>
      </c>
      <c r="E71" s="444"/>
      <c r="F71" s="147">
        <f>D71*E71</f>
        <v>0</v>
      </c>
    </row>
    <row r="72" spans="1:6" ht="52.5">
      <c r="A72" s="153" t="s">
        <v>18</v>
      </c>
      <c r="B72" s="154" t="s">
        <v>143</v>
      </c>
      <c r="C72" s="145" t="s">
        <v>4</v>
      </c>
      <c r="D72" s="146">
        <v>31.7</v>
      </c>
      <c r="E72" s="445"/>
      <c r="F72" s="158">
        <f>D72*E72</f>
        <v>0</v>
      </c>
    </row>
    <row r="73" spans="1:6">
      <c r="A73" s="705"/>
      <c r="B73" s="705"/>
      <c r="C73" s="705"/>
      <c r="D73" s="705"/>
      <c r="E73" s="160" t="s">
        <v>81</v>
      </c>
      <c r="F73" s="161">
        <f>SUM(F70:F72)</f>
        <v>0</v>
      </c>
    </row>
    <row r="74" spans="1:6">
      <c r="A74" s="159"/>
      <c r="B74" s="159"/>
      <c r="C74" s="159"/>
      <c r="D74" s="159"/>
      <c r="E74" s="160"/>
      <c r="F74" s="161"/>
    </row>
    <row r="75" spans="1:6" s="149" customFormat="1" ht="18" customHeight="1">
      <c r="A75" s="148" t="s">
        <v>3</v>
      </c>
      <c r="B75" s="704" t="s">
        <v>140</v>
      </c>
      <c r="C75" s="704"/>
      <c r="D75" s="704"/>
      <c r="E75" s="704"/>
      <c r="F75" s="704"/>
    </row>
    <row r="76" spans="1:6" s="152" customFormat="1" ht="20.100000000000001" customHeight="1">
      <c r="A76" s="150"/>
      <c r="B76" s="151" t="s">
        <v>77</v>
      </c>
      <c r="C76" s="151" t="s">
        <v>78</v>
      </c>
      <c r="D76" s="151" t="s">
        <v>79</v>
      </c>
      <c r="E76" s="151" t="s">
        <v>80</v>
      </c>
      <c r="F76" s="151" t="s">
        <v>81</v>
      </c>
    </row>
    <row r="77" spans="1:6" ht="334.5">
      <c r="A77" s="153"/>
      <c r="B77" s="144" t="s">
        <v>267</v>
      </c>
      <c r="C77" s="145"/>
      <c r="D77" s="146"/>
      <c r="E77" s="444"/>
      <c r="F77" s="147"/>
    </row>
    <row r="78" spans="1:6" ht="229.5">
      <c r="A78" s="153"/>
      <c r="B78" s="454" t="s">
        <v>266</v>
      </c>
      <c r="C78" s="145"/>
      <c r="D78" s="146"/>
      <c r="E78" s="444"/>
      <c r="F78" s="147"/>
    </row>
    <row r="79" spans="1:6" ht="28.5">
      <c r="A79" s="153" t="s">
        <v>19</v>
      </c>
      <c r="B79" s="144" t="s">
        <v>276</v>
      </c>
      <c r="C79" s="145" t="s">
        <v>5</v>
      </c>
      <c r="D79" s="146">
        <v>3</v>
      </c>
      <c r="E79" s="444"/>
      <c r="F79" s="147">
        <f>D79*E79</f>
        <v>0</v>
      </c>
    </row>
    <row r="80" spans="1:6" ht="204">
      <c r="A80" s="153"/>
      <c r="B80" s="454" t="s">
        <v>268</v>
      </c>
      <c r="C80" s="145"/>
      <c r="D80" s="146"/>
      <c r="E80" s="444"/>
      <c r="F80" s="147"/>
    </row>
    <row r="81" spans="1:7" ht="85.5">
      <c r="A81" s="153" t="s">
        <v>95</v>
      </c>
      <c r="B81" s="144" t="s">
        <v>269</v>
      </c>
      <c r="C81" s="145" t="s">
        <v>5</v>
      </c>
      <c r="D81" s="146">
        <v>1</v>
      </c>
      <c r="E81" s="444"/>
      <c r="F81" s="147">
        <f>D81*E81</f>
        <v>0</v>
      </c>
    </row>
    <row r="82" spans="1:7" ht="85.5">
      <c r="A82" s="153" t="s">
        <v>271</v>
      </c>
      <c r="B82" s="168" t="s">
        <v>270</v>
      </c>
      <c r="C82" s="156" t="s">
        <v>5</v>
      </c>
      <c r="D82" s="157">
        <v>1</v>
      </c>
      <c r="E82" s="445"/>
      <c r="F82" s="158">
        <f>D82*E82</f>
        <v>0</v>
      </c>
    </row>
    <row r="83" spans="1:7">
      <c r="A83" s="705"/>
      <c r="B83" s="707"/>
      <c r="C83" s="707"/>
      <c r="D83" s="707"/>
      <c r="E83" s="160" t="s">
        <v>81</v>
      </c>
      <c r="F83" s="161">
        <f>SUM(F77:F82)</f>
        <v>0</v>
      </c>
    </row>
    <row r="84" spans="1:7">
      <c r="A84" s="159"/>
      <c r="B84" s="159"/>
      <c r="C84" s="159"/>
      <c r="D84" s="159"/>
      <c r="E84" s="160"/>
      <c r="F84" s="161"/>
    </row>
    <row r="85" spans="1:7" ht="15.75" thickBot="1">
      <c r="A85" s="159"/>
      <c r="B85" s="159"/>
      <c r="C85" s="159"/>
      <c r="D85" s="159"/>
      <c r="E85" s="160"/>
      <c r="F85" s="161"/>
    </row>
    <row r="86" spans="1:7" ht="15.75" thickBot="1">
      <c r="A86" s="708" t="s">
        <v>101</v>
      </c>
      <c r="B86" s="709"/>
      <c r="C86" s="709"/>
      <c r="D86" s="709"/>
      <c r="E86" s="171" t="s">
        <v>81</v>
      </c>
      <c r="F86" s="172">
        <f>F57+F66+F73+F83</f>
        <v>0</v>
      </c>
    </row>
    <row r="87" spans="1:7">
      <c r="A87" s="173"/>
      <c r="B87" s="159"/>
      <c r="C87" s="159"/>
      <c r="D87" s="159"/>
      <c r="E87" s="160"/>
      <c r="F87" s="161"/>
    </row>
    <row r="88" spans="1:7">
      <c r="A88" s="173"/>
      <c r="B88" s="159"/>
      <c r="C88" s="159"/>
      <c r="D88" s="159"/>
      <c r="E88" s="160"/>
      <c r="F88" s="161"/>
    </row>
    <row r="89" spans="1:7">
      <c r="A89" s="173"/>
      <c r="B89" s="159"/>
      <c r="C89" s="159"/>
      <c r="D89" s="159"/>
      <c r="E89" s="160"/>
      <c r="F89" s="161"/>
    </row>
    <row r="90" spans="1:7" s="149" customFormat="1" ht="18" customHeight="1">
      <c r="A90" s="148" t="s">
        <v>491</v>
      </c>
      <c r="B90" s="704" t="s">
        <v>97</v>
      </c>
      <c r="C90" s="704"/>
      <c r="D90" s="704"/>
      <c r="E90" s="704"/>
      <c r="F90" s="704"/>
    </row>
    <row r="91" spans="1:7" s="152" customFormat="1" ht="20.100000000000001" customHeight="1">
      <c r="A91" s="150"/>
      <c r="B91" s="151" t="s">
        <v>77</v>
      </c>
      <c r="C91" s="151" t="s">
        <v>78</v>
      </c>
      <c r="D91" s="151" t="s">
        <v>79</v>
      </c>
      <c r="E91" s="151" t="s">
        <v>80</v>
      </c>
      <c r="F91" s="151" t="s">
        <v>81</v>
      </c>
    </row>
    <row r="92" spans="1:7" s="180" customFormat="1" ht="31.5" customHeight="1">
      <c r="A92" s="174"/>
      <c r="B92" s="175" t="s">
        <v>356</v>
      </c>
      <c r="C92" s="176"/>
      <c r="D92" s="177"/>
      <c r="E92" s="76"/>
      <c r="F92" s="178"/>
      <c r="G92" s="179"/>
    </row>
    <row r="93" spans="1:7" s="180" customFormat="1" ht="12.75">
      <c r="A93" s="174"/>
      <c r="B93" s="181"/>
      <c r="C93" s="176"/>
      <c r="D93" s="177"/>
      <c r="E93" s="76"/>
      <c r="F93" s="178"/>
      <c r="G93" s="179"/>
    </row>
    <row r="94" spans="1:7" s="180" customFormat="1" ht="12.75">
      <c r="A94" s="174"/>
      <c r="B94" s="182" t="s">
        <v>149</v>
      </c>
      <c r="C94" s="176"/>
      <c r="D94" s="177"/>
      <c r="E94" s="76"/>
      <c r="F94" s="178"/>
      <c r="G94" s="179"/>
    </row>
    <row r="95" spans="1:7" s="180" customFormat="1" ht="12.75">
      <c r="A95" s="174"/>
      <c r="B95" s="181"/>
      <c r="C95" s="176"/>
      <c r="D95" s="177"/>
      <c r="E95" s="76"/>
      <c r="F95" s="178"/>
      <c r="G95" s="179"/>
    </row>
    <row r="96" spans="1:7" s="180" customFormat="1" ht="12.75">
      <c r="A96" s="183" t="s">
        <v>150</v>
      </c>
      <c r="B96" s="184" t="s">
        <v>151</v>
      </c>
      <c r="C96" s="185"/>
      <c r="D96" s="186"/>
      <c r="E96" s="77"/>
      <c r="F96" s="187"/>
      <c r="G96" s="179"/>
    </row>
    <row r="97" spans="1:7" s="180" customFormat="1" ht="12.75">
      <c r="A97" s="183"/>
      <c r="B97" s="184" t="s">
        <v>152</v>
      </c>
      <c r="C97" s="185"/>
      <c r="D97" s="186"/>
      <c r="E97" s="77"/>
      <c r="F97" s="187"/>
      <c r="G97" s="179"/>
    </row>
    <row r="98" spans="1:7" s="180" customFormat="1" ht="12.75">
      <c r="A98" s="183"/>
      <c r="B98" s="184"/>
      <c r="C98" s="185"/>
      <c r="D98" s="186"/>
      <c r="E98" s="77"/>
      <c r="F98" s="187"/>
      <c r="G98" s="179"/>
    </row>
    <row r="99" spans="1:7" s="180" customFormat="1" ht="12.75">
      <c r="A99" s="183" t="s">
        <v>150</v>
      </c>
      <c r="B99" s="184" t="s">
        <v>153</v>
      </c>
      <c r="C99" s="185"/>
      <c r="D99" s="186"/>
      <c r="E99" s="77"/>
      <c r="F99" s="187"/>
      <c r="G99" s="179"/>
    </row>
    <row r="100" spans="1:7" s="188" customFormat="1" ht="12.75">
      <c r="A100" s="183"/>
      <c r="B100" s="184" t="s">
        <v>154</v>
      </c>
      <c r="C100" s="185"/>
      <c r="D100" s="186"/>
      <c r="E100" s="77"/>
      <c r="F100" s="187"/>
      <c r="G100" s="179"/>
    </row>
    <row r="101" spans="1:7" s="188" customFormat="1" ht="12.75">
      <c r="A101" s="183"/>
      <c r="B101" s="184" t="s">
        <v>155</v>
      </c>
      <c r="C101" s="185"/>
      <c r="D101" s="186"/>
      <c r="E101" s="77"/>
      <c r="F101" s="187"/>
      <c r="G101" s="179"/>
    </row>
    <row r="102" spans="1:7" s="180" customFormat="1" ht="12.75">
      <c r="A102" s="183" t="s">
        <v>156</v>
      </c>
      <c r="B102" s="184"/>
      <c r="C102" s="185"/>
      <c r="D102" s="186"/>
      <c r="E102" s="77"/>
      <c r="F102" s="187"/>
      <c r="G102" s="179"/>
    </row>
    <row r="103" spans="1:7" s="188" customFormat="1" ht="12.75">
      <c r="A103" s="183" t="s">
        <v>150</v>
      </c>
      <c r="B103" s="184" t="s">
        <v>157</v>
      </c>
      <c r="C103" s="185"/>
      <c r="D103" s="186"/>
      <c r="E103" s="77"/>
      <c r="F103" s="187"/>
      <c r="G103" s="189"/>
    </row>
    <row r="104" spans="1:7" s="188" customFormat="1" ht="12.75">
      <c r="A104" s="183"/>
      <c r="B104" s="184" t="s">
        <v>158</v>
      </c>
      <c r="C104" s="185"/>
      <c r="D104" s="186"/>
      <c r="E104" s="77"/>
      <c r="F104" s="187"/>
      <c r="G104" s="179"/>
    </row>
    <row r="105" spans="1:7" s="180" customFormat="1" ht="12.75">
      <c r="A105" s="183"/>
      <c r="B105" s="184"/>
      <c r="C105" s="185"/>
      <c r="D105" s="186"/>
      <c r="E105" s="77"/>
      <c r="F105" s="187"/>
      <c r="G105" s="179"/>
    </row>
    <row r="106" spans="1:7" s="180" customFormat="1" ht="12.75">
      <c r="A106" s="183" t="s">
        <v>150</v>
      </c>
      <c r="B106" s="184" t="s">
        <v>159</v>
      </c>
      <c r="C106" s="185"/>
      <c r="D106" s="186"/>
      <c r="E106" s="77"/>
      <c r="F106" s="187"/>
      <c r="G106" s="189"/>
    </row>
    <row r="107" spans="1:7" s="188" customFormat="1" ht="12.75">
      <c r="A107" s="183"/>
      <c r="B107" s="184" t="s">
        <v>160</v>
      </c>
      <c r="C107" s="185"/>
      <c r="D107" s="186"/>
      <c r="E107" s="77"/>
      <c r="F107" s="187"/>
      <c r="G107" s="189"/>
    </row>
    <row r="108" spans="1:7" s="188" customFormat="1" ht="12.75">
      <c r="A108" s="183"/>
      <c r="B108" s="184" t="s">
        <v>161</v>
      </c>
      <c r="C108" s="185"/>
      <c r="D108" s="186"/>
      <c r="E108" s="77"/>
      <c r="F108" s="187"/>
      <c r="G108" s="189"/>
    </row>
    <row r="109" spans="1:7" s="188" customFormat="1" ht="12.75">
      <c r="A109" s="174"/>
      <c r="B109" s="190"/>
      <c r="C109" s="176"/>
      <c r="D109" s="177"/>
      <c r="E109" s="76"/>
      <c r="F109" s="178"/>
      <c r="G109" s="189"/>
    </row>
    <row r="110" spans="1:7" s="188" customFormat="1" ht="12.75">
      <c r="A110" s="183" t="s">
        <v>150</v>
      </c>
      <c r="B110" s="191" t="s">
        <v>162</v>
      </c>
      <c r="C110" s="185"/>
      <c r="D110" s="186"/>
      <c r="E110" s="77"/>
      <c r="F110" s="187"/>
      <c r="G110" s="189"/>
    </row>
    <row r="111" spans="1:7" s="188" customFormat="1" ht="12.75">
      <c r="A111" s="174"/>
      <c r="B111" s="191" t="s">
        <v>163</v>
      </c>
      <c r="C111" s="185"/>
      <c r="D111" s="186"/>
      <c r="E111" s="77"/>
      <c r="F111" s="178"/>
      <c r="G111" s="189"/>
    </row>
    <row r="112" spans="1:7" s="188" customFormat="1" ht="12.75">
      <c r="A112" s="183" t="s">
        <v>150</v>
      </c>
      <c r="B112" s="184" t="s">
        <v>164</v>
      </c>
      <c r="C112" s="185"/>
      <c r="D112" s="186"/>
      <c r="E112" s="77"/>
      <c r="F112" s="187"/>
      <c r="G112" s="189"/>
    </row>
    <row r="113" spans="1:7" s="188" customFormat="1" ht="12.75">
      <c r="A113" s="183"/>
      <c r="B113" s="192"/>
      <c r="C113" s="185"/>
      <c r="D113" s="186"/>
      <c r="E113" s="77"/>
      <c r="F113" s="187"/>
      <c r="G113" s="189"/>
    </row>
    <row r="114" spans="1:7" s="188" customFormat="1" ht="69.599999999999994" customHeight="1">
      <c r="A114" s="183"/>
      <c r="B114" s="193" t="s">
        <v>165</v>
      </c>
      <c r="C114" s="193"/>
      <c r="D114" s="193"/>
      <c r="E114" s="446"/>
      <c r="F114" s="193"/>
      <c r="G114" s="189"/>
    </row>
    <row r="115" spans="1:7" s="188" customFormat="1" ht="14.25" customHeight="1">
      <c r="A115" s="183"/>
      <c r="B115" s="193"/>
      <c r="C115" s="193"/>
      <c r="D115" s="193"/>
      <c r="E115" s="446"/>
      <c r="F115" s="193"/>
      <c r="G115" s="189"/>
    </row>
    <row r="116" spans="1:7" s="188" customFormat="1" ht="29.25" customHeight="1">
      <c r="A116" s="183"/>
      <c r="B116" s="455" t="s">
        <v>357</v>
      </c>
      <c r="C116" s="193"/>
      <c r="D116" s="193"/>
      <c r="E116" s="446"/>
      <c r="F116" s="193"/>
      <c r="G116" s="189"/>
    </row>
    <row r="117" spans="1:7" s="188" customFormat="1" ht="12.75">
      <c r="A117" s="174"/>
      <c r="B117" s="181"/>
      <c r="C117" s="176"/>
      <c r="D117" s="177"/>
      <c r="E117" s="76"/>
      <c r="F117" s="178"/>
      <c r="G117" s="189"/>
    </row>
    <row r="118" spans="1:7" s="195" customFormat="1" ht="15.75" customHeight="1">
      <c r="A118" s="174"/>
      <c r="B118" s="175" t="s">
        <v>167</v>
      </c>
      <c r="C118" s="176"/>
      <c r="D118" s="177"/>
      <c r="E118" s="76"/>
      <c r="F118" s="178"/>
      <c r="G118" s="179"/>
    </row>
    <row r="119" spans="1:7" s="197" customFormat="1" ht="15.75" customHeight="1">
      <c r="A119" s="174"/>
      <c r="B119" s="175"/>
      <c r="C119" s="176"/>
      <c r="D119" s="177"/>
      <c r="E119" s="76"/>
      <c r="F119" s="178"/>
      <c r="G119" s="196"/>
    </row>
    <row r="120" spans="1:7" s="198" customFormat="1" ht="12.75">
      <c r="A120" s="174"/>
      <c r="B120" s="181"/>
      <c r="C120" s="176"/>
      <c r="D120" s="177"/>
      <c r="E120" s="76"/>
      <c r="F120" s="178"/>
      <c r="G120" s="179"/>
    </row>
    <row r="121" spans="1:7" s="198" customFormat="1" ht="24" customHeight="1">
      <c r="A121" s="174">
        <v>1</v>
      </c>
      <c r="B121" s="199" t="s">
        <v>168</v>
      </c>
      <c r="C121" s="176" t="s">
        <v>156</v>
      </c>
      <c r="D121" s="177"/>
      <c r="E121" s="76"/>
      <c r="F121" s="178"/>
      <c r="G121" s="179"/>
    </row>
    <row r="122" spans="1:7" s="198" customFormat="1" ht="12.75">
      <c r="A122" s="200"/>
      <c r="B122" s="201"/>
      <c r="C122" s="202"/>
      <c r="D122" s="203"/>
      <c r="E122" s="447"/>
      <c r="F122" s="204"/>
      <c r="G122" s="179"/>
    </row>
    <row r="123" spans="1:7" s="180" customFormat="1" ht="12.75">
      <c r="A123" s="174"/>
      <c r="B123" s="199" t="s">
        <v>285</v>
      </c>
      <c r="C123" s="176" t="s">
        <v>41</v>
      </c>
      <c r="D123" s="205">
        <v>125</v>
      </c>
      <c r="E123" s="76"/>
      <c r="F123" s="206">
        <f>D123*E123</f>
        <v>0</v>
      </c>
      <c r="G123" s="179"/>
    </row>
    <row r="124" spans="1:7" s="180" customFormat="1" ht="12.75">
      <c r="A124" s="174"/>
      <c r="B124" s="199"/>
      <c r="C124" s="176"/>
      <c r="D124" s="205"/>
      <c r="E124" s="76"/>
      <c r="F124" s="206"/>
      <c r="G124" s="179"/>
    </row>
    <row r="125" spans="1:7" s="180" customFormat="1" ht="24">
      <c r="A125" s="174">
        <v>2</v>
      </c>
      <c r="B125" s="199" t="s">
        <v>286</v>
      </c>
      <c r="C125" s="176"/>
      <c r="D125" s="205"/>
      <c r="E125" s="76"/>
      <c r="F125" s="178"/>
      <c r="G125" s="179"/>
    </row>
    <row r="126" spans="1:7" s="180" customFormat="1" ht="12.75">
      <c r="A126" s="174"/>
      <c r="B126" s="199" t="s">
        <v>287</v>
      </c>
      <c r="C126" s="176" t="s">
        <v>171</v>
      </c>
      <c r="D126" s="205">
        <v>3</v>
      </c>
      <c r="E126" s="76"/>
      <c r="F126" s="206">
        <f>D126*E126</f>
        <v>0</v>
      </c>
      <c r="G126" s="179"/>
    </row>
    <row r="127" spans="1:7" s="180" customFormat="1" ht="12.75">
      <c r="A127" s="174"/>
      <c r="B127" s="199" t="s">
        <v>288</v>
      </c>
      <c r="C127" s="176" t="s">
        <v>171</v>
      </c>
      <c r="D127" s="205">
        <v>4</v>
      </c>
      <c r="E127" s="76"/>
      <c r="F127" s="206">
        <f>D127*E127</f>
        <v>0</v>
      </c>
      <c r="G127" s="179"/>
    </row>
    <row r="128" spans="1:7" s="180" customFormat="1" ht="12.75">
      <c r="A128" s="174"/>
      <c r="B128" s="199"/>
      <c r="C128" s="176"/>
      <c r="D128" s="205"/>
      <c r="E128" s="76"/>
      <c r="F128" s="178"/>
      <c r="G128" s="179"/>
    </row>
    <row r="129" spans="1:7" s="180" customFormat="1" ht="24" customHeight="1">
      <c r="A129" s="207">
        <v>3</v>
      </c>
      <c r="B129" s="181" t="s">
        <v>290</v>
      </c>
      <c r="C129" s="176" t="s">
        <v>171</v>
      </c>
      <c r="D129" s="208">
        <v>4</v>
      </c>
      <c r="E129" s="78"/>
      <c r="F129" s="206">
        <f>D129*E129</f>
        <v>0</v>
      </c>
      <c r="G129" s="179"/>
    </row>
    <row r="130" spans="1:7" s="180" customFormat="1" ht="12.75">
      <c r="A130" s="207"/>
      <c r="B130" s="181"/>
      <c r="C130" s="176"/>
      <c r="D130" s="208"/>
      <c r="E130" s="78"/>
      <c r="F130" s="206"/>
      <c r="G130" s="179"/>
    </row>
    <row r="131" spans="1:7" s="180" customFormat="1" ht="24" customHeight="1">
      <c r="A131" s="207">
        <v>4</v>
      </c>
      <c r="B131" s="181" t="s">
        <v>291</v>
      </c>
      <c r="C131" s="176" t="s">
        <v>171</v>
      </c>
      <c r="D131" s="208">
        <v>1</v>
      </c>
      <c r="E131" s="78"/>
      <c r="F131" s="206">
        <f>D131*E131</f>
        <v>0</v>
      </c>
      <c r="G131" s="179"/>
    </row>
    <row r="132" spans="1:7" s="180" customFormat="1" ht="12.75">
      <c r="A132" s="174"/>
      <c r="B132" s="209"/>
      <c r="C132" s="176"/>
      <c r="D132" s="205"/>
      <c r="E132" s="76"/>
      <c r="F132" s="206"/>
      <c r="G132" s="179"/>
    </row>
    <row r="133" spans="1:7" s="180" customFormat="1" ht="24" customHeight="1">
      <c r="A133" s="207">
        <v>5</v>
      </c>
      <c r="B133" s="181" t="s">
        <v>292</v>
      </c>
      <c r="C133" s="176" t="s">
        <v>171</v>
      </c>
      <c r="D133" s="208">
        <v>1</v>
      </c>
      <c r="E133" s="78"/>
      <c r="F133" s="206">
        <f>D133*E133</f>
        <v>0</v>
      </c>
      <c r="G133" s="179"/>
    </row>
    <row r="134" spans="1:7" s="180" customFormat="1" ht="12.75">
      <c r="A134" s="174"/>
      <c r="B134" s="209"/>
      <c r="C134" s="176"/>
      <c r="D134" s="205"/>
      <c r="E134" s="76"/>
      <c r="F134" s="206"/>
      <c r="G134" s="179"/>
    </row>
    <row r="135" spans="1:7" s="180" customFormat="1" ht="12.75">
      <c r="A135" s="207">
        <v>6</v>
      </c>
      <c r="B135" s="199" t="s">
        <v>172</v>
      </c>
      <c r="C135" s="176" t="s">
        <v>41</v>
      </c>
      <c r="D135" s="205">
        <f>SUM(D123:D123)</f>
        <v>125</v>
      </c>
      <c r="E135" s="76"/>
      <c r="F135" s="206">
        <f>D135*E135</f>
        <v>0</v>
      </c>
      <c r="G135" s="179"/>
    </row>
    <row r="136" spans="1:7" s="188" customFormat="1" ht="12.75">
      <c r="A136" s="174"/>
      <c r="B136" s="199"/>
      <c r="C136" s="176"/>
      <c r="D136" s="205"/>
      <c r="E136" s="76"/>
      <c r="F136" s="206"/>
      <c r="G136" s="179"/>
    </row>
    <row r="137" spans="1:7" s="210" customFormat="1" ht="12.75">
      <c r="A137" s="174">
        <v>7</v>
      </c>
      <c r="B137" s="199" t="s">
        <v>175</v>
      </c>
      <c r="C137" s="176" t="s">
        <v>5</v>
      </c>
      <c r="D137" s="205">
        <v>1</v>
      </c>
      <c r="E137" s="79"/>
      <c r="F137" s="206">
        <f>SUM(F123:F136)*0.05</f>
        <v>0</v>
      </c>
      <c r="G137" s="179"/>
    </row>
    <row r="138" spans="1:7" s="210" customFormat="1" ht="13.5" thickBot="1">
      <c r="A138" s="174"/>
      <c r="B138" s="181"/>
      <c r="C138" s="176"/>
      <c r="D138" s="205"/>
      <c r="E138" s="76"/>
      <c r="F138" s="206"/>
      <c r="G138" s="179"/>
    </row>
    <row r="139" spans="1:7" s="210" customFormat="1" ht="14.25" customHeight="1" thickTop="1" thickBot="1">
      <c r="A139" s="213"/>
      <c r="B139" s="214" t="str">
        <f>B118</f>
        <v>1. RAZSVETLJAVA</v>
      </c>
      <c r="C139" s="215"/>
      <c r="D139" s="216"/>
      <c r="E139" s="81"/>
      <c r="F139" s="218">
        <f>SUM(F123:F138)</f>
        <v>0</v>
      </c>
      <c r="G139" s="179"/>
    </row>
    <row r="140" spans="1:7" s="210" customFormat="1" ht="13.5" customHeight="1" thickTop="1">
      <c r="A140" s="219"/>
      <c r="B140" s="220"/>
      <c r="C140" s="221"/>
      <c r="D140" s="222"/>
      <c r="E140" s="82"/>
      <c r="F140" s="223"/>
      <c r="G140" s="179"/>
    </row>
    <row r="141" spans="1:7" s="180" customFormat="1" ht="15.75" customHeight="1">
      <c r="A141" s="174"/>
      <c r="B141" s="175" t="s">
        <v>176</v>
      </c>
      <c r="C141" s="176"/>
      <c r="D141" s="205"/>
      <c r="E141" s="76"/>
      <c r="F141" s="178"/>
      <c r="G141" s="179"/>
    </row>
    <row r="142" spans="1:7" s="180" customFormat="1" ht="15.75" customHeight="1">
      <c r="A142" s="174"/>
      <c r="B142" s="175"/>
      <c r="C142" s="176"/>
      <c r="D142" s="205"/>
      <c r="E142" s="76"/>
      <c r="F142" s="178"/>
      <c r="G142" s="179"/>
    </row>
    <row r="143" spans="1:7" s="180" customFormat="1" ht="24">
      <c r="A143" s="174">
        <v>1</v>
      </c>
      <c r="B143" s="181" t="s">
        <v>168</v>
      </c>
      <c r="C143" s="176" t="s">
        <v>156</v>
      </c>
      <c r="D143" s="205" t="s">
        <v>293</v>
      </c>
      <c r="E143" s="76" t="s">
        <v>156</v>
      </c>
      <c r="F143" s="178"/>
      <c r="G143" s="179"/>
    </row>
    <row r="144" spans="1:7" s="225" customFormat="1" ht="12.75">
      <c r="A144" s="174" t="s">
        <v>293</v>
      </c>
      <c r="B144" s="181"/>
      <c r="C144" s="176"/>
      <c r="D144" s="205"/>
      <c r="E144" s="76"/>
      <c r="F144" s="178"/>
      <c r="G144" s="224"/>
    </row>
    <row r="145" spans="1:7" s="180" customFormat="1" ht="12.75">
      <c r="A145" s="174"/>
      <c r="B145" s="199" t="s">
        <v>285</v>
      </c>
      <c r="C145" s="176" t="s">
        <v>41</v>
      </c>
      <c r="D145" s="205">
        <v>125</v>
      </c>
      <c r="E145" s="76"/>
      <c r="F145" s="206">
        <f>D145*E145</f>
        <v>0</v>
      </c>
      <c r="G145" s="189"/>
    </row>
    <row r="146" spans="1:7" s="226" customFormat="1" ht="12.75">
      <c r="A146" s="174"/>
      <c r="B146" s="199" t="s">
        <v>294</v>
      </c>
      <c r="C146" s="176" t="s">
        <v>41</v>
      </c>
      <c r="D146" s="205">
        <v>225</v>
      </c>
      <c r="E146" s="76"/>
      <c r="F146" s="206">
        <f>D146*E146</f>
        <v>0</v>
      </c>
      <c r="G146" s="189"/>
    </row>
    <row r="147" spans="1:7" s="180" customFormat="1" ht="12.75">
      <c r="A147" s="174"/>
      <c r="B147" s="199" t="s">
        <v>295</v>
      </c>
      <c r="C147" s="176" t="s">
        <v>41</v>
      </c>
      <c r="D147" s="205">
        <v>20</v>
      </c>
      <c r="E147" s="76"/>
      <c r="F147" s="206">
        <f t="shared" ref="F147:F174" si="3">D147*E147</f>
        <v>0</v>
      </c>
      <c r="G147" s="227"/>
    </row>
    <row r="148" spans="1:7" s="180" customFormat="1" ht="12.75">
      <c r="A148" s="174"/>
      <c r="B148" s="199" t="s">
        <v>296</v>
      </c>
      <c r="C148" s="176" t="s">
        <v>41</v>
      </c>
      <c r="D148" s="205">
        <v>20</v>
      </c>
      <c r="E148" s="76"/>
      <c r="F148" s="206">
        <f t="shared" si="3"/>
        <v>0</v>
      </c>
      <c r="G148" s="228"/>
    </row>
    <row r="149" spans="1:7" s="180" customFormat="1" ht="12.75">
      <c r="A149" s="174"/>
      <c r="B149" s="199" t="s">
        <v>297</v>
      </c>
      <c r="C149" s="176" t="s">
        <v>41</v>
      </c>
      <c r="D149" s="205">
        <v>25</v>
      </c>
      <c r="E149" s="76"/>
      <c r="F149" s="206">
        <f t="shared" si="3"/>
        <v>0</v>
      </c>
      <c r="G149" s="189"/>
    </row>
    <row r="150" spans="1:7" s="180" customFormat="1" ht="12.75">
      <c r="A150" s="174"/>
      <c r="B150" s="199" t="s">
        <v>298</v>
      </c>
      <c r="C150" s="176" t="s">
        <v>41</v>
      </c>
      <c r="D150" s="205">
        <v>30</v>
      </c>
      <c r="E150" s="76"/>
      <c r="F150" s="206">
        <f t="shared" si="3"/>
        <v>0</v>
      </c>
      <c r="G150" s="189"/>
    </row>
    <row r="151" spans="1:7" s="198" customFormat="1" ht="12.75">
      <c r="A151" s="174"/>
      <c r="B151" s="199" t="s">
        <v>299</v>
      </c>
      <c r="C151" s="176" t="s">
        <v>41</v>
      </c>
      <c r="D151" s="205">
        <v>30</v>
      </c>
      <c r="E151" s="76"/>
      <c r="F151" s="206">
        <f t="shared" si="3"/>
        <v>0</v>
      </c>
      <c r="G151" s="189"/>
    </row>
    <row r="152" spans="1:7" s="180" customFormat="1" ht="24" customHeight="1">
      <c r="A152" s="174"/>
      <c r="B152" s="181"/>
      <c r="C152" s="176"/>
      <c r="D152" s="205"/>
      <c r="E152" s="76"/>
      <c r="F152" s="206">
        <f t="shared" si="3"/>
        <v>0</v>
      </c>
      <c r="G152" s="189"/>
    </row>
    <row r="153" spans="1:7" s="180" customFormat="1" ht="36">
      <c r="A153" s="174">
        <f>1+A143</f>
        <v>2</v>
      </c>
      <c r="B153" s="181" t="s">
        <v>300</v>
      </c>
      <c r="C153" s="176" t="s">
        <v>171</v>
      </c>
      <c r="D153" s="205">
        <v>12</v>
      </c>
      <c r="E153" s="76"/>
      <c r="F153" s="206">
        <f t="shared" si="3"/>
        <v>0</v>
      </c>
      <c r="G153" s="189"/>
    </row>
    <row r="154" spans="1:7" s="180" customFormat="1" ht="12.75">
      <c r="A154" s="174"/>
      <c r="B154" s="181"/>
      <c r="C154" s="176"/>
      <c r="D154" s="205"/>
      <c r="E154" s="76"/>
      <c r="F154" s="206">
        <f t="shared" si="3"/>
        <v>0</v>
      </c>
      <c r="G154" s="189"/>
    </row>
    <row r="155" spans="1:7" s="180" customFormat="1" ht="36">
      <c r="A155" s="174">
        <v>3</v>
      </c>
      <c r="B155" s="181" t="s">
        <v>301</v>
      </c>
      <c r="C155" s="176" t="s">
        <v>171</v>
      </c>
      <c r="D155" s="205">
        <v>4</v>
      </c>
      <c r="E155" s="76"/>
      <c r="F155" s="206">
        <f t="shared" si="3"/>
        <v>0</v>
      </c>
      <c r="G155" s="189"/>
    </row>
    <row r="156" spans="1:7" s="210" customFormat="1" ht="12.75">
      <c r="A156" s="174"/>
      <c r="B156" s="181"/>
      <c r="C156" s="176"/>
      <c r="D156" s="205"/>
      <c r="E156" s="76"/>
      <c r="F156" s="206">
        <f t="shared" si="3"/>
        <v>0</v>
      </c>
      <c r="G156" s="179"/>
    </row>
    <row r="157" spans="1:7" s="180" customFormat="1" ht="60">
      <c r="A157" s="174">
        <v>4</v>
      </c>
      <c r="B157" s="181" t="s">
        <v>302</v>
      </c>
      <c r="C157" s="176" t="s">
        <v>5</v>
      </c>
      <c r="D157" s="205">
        <v>1</v>
      </c>
      <c r="E157" s="76"/>
      <c r="F157" s="206">
        <f t="shared" si="3"/>
        <v>0</v>
      </c>
      <c r="G157" s="189"/>
    </row>
    <row r="158" spans="1:7" s="210" customFormat="1" ht="12.75">
      <c r="A158" s="174"/>
      <c r="B158" s="181"/>
      <c r="C158" s="176"/>
      <c r="D158" s="205"/>
      <c r="E158" s="76"/>
      <c r="F158" s="206">
        <f t="shared" si="3"/>
        <v>0</v>
      </c>
      <c r="G158" s="179"/>
    </row>
    <row r="159" spans="1:7" s="180" customFormat="1" ht="24">
      <c r="A159" s="174">
        <v>5</v>
      </c>
      <c r="B159" s="181" t="s">
        <v>303</v>
      </c>
      <c r="C159" s="176" t="s">
        <v>41</v>
      </c>
      <c r="D159" s="205">
        <f>SUM(D145:D151)</f>
        <v>475</v>
      </c>
      <c r="E159" s="76"/>
      <c r="F159" s="206">
        <f t="shared" si="3"/>
        <v>0</v>
      </c>
      <c r="G159" s="189"/>
    </row>
    <row r="160" spans="1:7" s="180" customFormat="1" ht="14.25" customHeight="1">
      <c r="A160" s="174"/>
      <c r="B160" s="181"/>
      <c r="C160" s="176"/>
      <c r="D160" s="205"/>
      <c r="E160" s="76"/>
      <c r="F160" s="206">
        <f t="shared" si="3"/>
        <v>0</v>
      </c>
      <c r="G160" s="189"/>
    </row>
    <row r="161" spans="1:7" s="180" customFormat="1" ht="13.5" customHeight="1">
      <c r="A161" s="174">
        <v>6</v>
      </c>
      <c r="B161" s="181" t="s">
        <v>304</v>
      </c>
      <c r="C161" s="176"/>
      <c r="D161" s="205"/>
      <c r="E161" s="76"/>
      <c r="F161" s="206">
        <f t="shared" si="3"/>
        <v>0</v>
      </c>
      <c r="G161" s="179"/>
    </row>
    <row r="162" spans="1:7" s="180" customFormat="1" ht="12.75">
      <c r="A162" s="174"/>
      <c r="B162" s="199" t="s">
        <v>305</v>
      </c>
      <c r="C162" s="176" t="s">
        <v>171</v>
      </c>
      <c r="D162" s="205">
        <v>1</v>
      </c>
      <c r="E162" s="76"/>
      <c r="F162" s="206">
        <f t="shared" si="3"/>
        <v>0</v>
      </c>
      <c r="G162" s="227"/>
    </row>
    <row r="163" spans="1:7" s="180" customFormat="1" ht="12.75">
      <c r="A163" s="174"/>
      <c r="B163" s="199" t="s">
        <v>306</v>
      </c>
      <c r="C163" s="176" t="s">
        <v>171</v>
      </c>
      <c r="D163" s="205">
        <v>1</v>
      </c>
      <c r="E163" s="76"/>
      <c r="F163" s="206">
        <f t="shared" si="3"/>
        <v>0</v>
      </c>
      <c r="G163" s="227"/>
    </row>
    <row r="164" spans="1:7" s="180" customFormat="1" ht="12.75">
      <c r="A164" s="174"/>
      <c r="B164" s="199" t="s">
        <v>307</v>
      </c>
      <c r="C164" s="176" t="s">
        <v>171</v>
      </c>
      <c r="D164" s="205">
        <v>1</v>
      </c>
      <c r="E164" s="76"/>
      <c r="F164" s="206">
        <f t="shared" si="3"/>
        <v>0</v>
      </c>
      <c r="G164" s="228"/>
    </row>
    <row r="165" spans="1:7" s="180" customFormat="1" ht="12.75">
      <c r="A165" s="174"/>
      <c r="B165" s="199" t="s">
        <v>308</v>
      </c>
      <c r="C165" s="176" t="s">
        <v>171</v>
      </c>
      <c r="D165" s="205">
        <v>1</v>
      </c>
      <c r="E165" s="76"/>
      <c r="F165" s="206">
        <f t="shared" si="3"/>
        <v>0</v>
      </c>
      <c r="G165" s="228"/>
    </row>
    <row r="166" spans="1:7" s="180" customFormat="1" ht="12.75">
      <c r="A166" s="174"/>
      <c r="B166" s="199" t="s">
        <v>309</v>
      </c>
      <c r="C166" s="176" t="s">
        <v>171</v>
      </c>
      <c r="D166" s="205">
        <v>1</v>
      </c>
      <c r="E166" s="76"/>
      <c r="F166" s="206">
        <f t="shared" si="3"/>
        <v>0</v>
      </c>
      <c r="G166" s="189"/>
    </row>
    <row r="167" spans="1:7" s="180" customFormat="1" ht="12.75">
      <c r="A167" s="174"/>
      <c r="B167" s="199" t="s">
        <v>310</v>
      </c>
      <c r="C167" s="176" t="s">
        <v>171</v>
      </c>
      <c r="D167" s="205">
        <v>1</v>
      </c>
      <c r="E167" s="76"/>
      <c r="F167" s="206">
        <f t="shared" si="3"/>
        <v>0</v>
      </c>
      <c r="G167" s="189"/>
    </row>
    <row r="168" spans="1:7" s="180" customFormat="1" ht="12.75">
      <c r="A168" s="174"/>
      <c r="B168" s="199" t="s">
        <v>311</v>
      </c>
      <c r="C168" s="176" t="s">
        <v>171</v>
      </c>
      <c r="D168" s="205">
        <v>1</v>
      </c>
      <c r="E168" s="76"/>
      <c r="F168" s="206">
        <f t="shared" si="3"/>
        <v>0</v>
      </c>
      <c r="G168" s="189"/>
    </row>
    <row r="169" spans="1:7" s="180" customFormat="1" ht="12.75">
      <c r="A169" s="174"/>
      <c r="B169" s="199" t="s">
        <v>312</v>
      </c>
      <c r="C169" s="176" t="s">
        <v>171</v>
      </c>
      <c r="D169" s="205">
        <v>1</v>
      </c>
      <c r="E169" s="76"/>
      <c r="F169" s="206">
        <f t="shared" si="3"/>
        <v>0</v>
      </c>
      <c r="G169" s="232"/>
    </row>
    <row r="170" spans="1:7" s="180" customFormat="1" ht="12.75">
      <c r="A170" s="174"/>
      <c r="B170" s="199" t="s">
        <v>313</v>
      </c>
      <c r="C170" s="176" t="s">
        <v>171</v>
      </c>
      <c r="D170" s="205">
        <v>1</v>
      </c>
      <c r="E170" s="76"/>
      <c r="F170" s="206">
        <f t="shared" si="3"/>
        <v>0</v>
      </c>
      <c r="G170" s="232"/>
    </row>
    <row r="171" spans="1:7" s="180" customFormat="1" ht="12.75">
      <c r="A171" s="174"/>
      <c r="B171" s="199" t="s">
        <v>314</v>
      </c>
      <c r="C171" s="176" t="s">
        <v>171</v>
      </c>
      <c r="D171" s="205">
        <v>1</v>
      </c>
      <c r="E171" s="76"/>
      <c r="F171" s="206">
        <f t="shared" si="3"/>
        <v>0</v>
      </c>
      <c r="G171" s="232"/>
    </row>
    <row r="172" spans="1:7" s="180" customFormat="1" ht="12.75">
      <c r="A172" s="174"/>
      <c r="B172" s="199" t="s">
        <v>315</v>
      </c>
      <c r="C172" s="176" t="s">
        <v>171</v>
      </c>
      <c r="D172" s="205">
        <v>1</v>
      </c>
      <c r="E172" s="76"/>
      <c r="F172" s="206">
        <f t="shared" si="3"/>
        <v>0</v>
      </c>
      <c r="G172" s="232"/>
    </row>
    <row r="173" spans="1:7" s="210" customFormat="1" ht="12.75">
      <c r="A173" s="174"/>
      <c r="B173" s="181"/>
      <c r="C173" s="176"/>
      <c r="D173" s="205"/>
      <c r="E173" s="76"/>
      <c r="F173" s="206">
        <f t="shared" si="3"/>
        <v>0</v>
      </c>
      <c r="G173" s="179"/>
    </row>
    <row r="174" spans="1:7" s="210" customFormat="1" ht="12.75">
      <c r="A174" s="174">
        <f>1+A161</f>
        <v>7</v>
      </c>
      <c r="B174" s="181" t="s">
        <v>316</v>
      </c>
      <c r="C174" s="176" t="s">
        <v>5</v>
      </c>
      <c r="D174" s="205">
        <v>1</v>
      </c>
      <c r="E174" s="76"/>
      <c r="F174" s="206">
        <f t="shared" si="3"/>
        <v>0</v>
      </c>
      <c r="G174" s="179"/>
    </row>
    <row r="175" spans="1:7" s="210" customFormat="1" ht="36">
      <c r="A175" s="174"/>
      <c r="B175" s="199" t="s">
        <v>317</v>
      </c>
      <c r="C175" s="176" t="s">
        <v>171</v>
      </c>
      <c r="D175" s="205">
        <v>1</v>
      </c>
      <c r="E175" s="76"/>
      <c r="F175" s="206"/>
      <c r="G175" s="179"/>
    </row>
    <row r="176" spans="1:7" s="180" customFormat="1" ht="15" customHeight="1">
      <c r="A176" s="174"/>
      <c r="B176" s="199" t="s">
        <v>318</v>
      </c>
      <c r="C176" s="176" t="s">
        <v>171</v>
      </c>
      <c r="D176" s="205">
        <v>1</v>
      </c>
      <c r="E176" s="76"/>
      <c r="F176" s="206"/>
      <c r="G176" s="232"/>
    </row>
    <row r="177" spans="1:7" s="180" customFormat="1" ht="15" customHeight="1">
      <c r="A177" s="174"/>
      <c r="B177" s="199" t="s">
        <v>319</v>
      </c>
      <c r="C177" s="176" t="s">
        <v>171</v>
      </c>
      <c r="D177" s="205">
        <v>4</v>
      </c>
      <c r="E177" s="76"/>
      <c r="F177" s="206"/>
      <c r="G177" s="232"/>
    </row>
    <row r="178" spans="1:7" s="180" customFormat="1" ht="0.75" customHeight="1">
      <c r="A178" s="174"/>
      <c r="B178" s="199" t="s">
        <v>320</v>
      </c>
      <c r="C178" s="176" t="s">
        <v>171</v>
      </c>
      <c r="D178" s="205">
        <v>1</v>
      </c>
      <c r="E178" s="76"/>
      <c r="F178" s="206"/>
      <c r="G178" s="232"/>
    </row>
    <row r="179" spans="1:7" s="180" customFormat="1" ht="15" customHeight="1">
      <c r="A179" s="174"/>
      <c r="B179" s="199" t="s">
        <v>321</v>
      </c>
      <c r="C179" s="176" t="s">
        <v>171</v>
      </c>
      <c r="D179" s="205">
        <v>1</v>
      </c>
      <c r="E179" s="76"/>
      <c r="F179" s="206"/>
      <c r="G179" s="232"/>
    </row>
    <row r="180" spans="1:7" s="180" customFormat="1" ht="15.75" customHeight="1">
      <c r="A180" s="174"/>
      <c r="B180" s="199" t="s">
        <v>322</v>
      </c>
      <c r="C180" s="176" t="s">
        <v>171</v>
      </c>
      <c r="D180" s="205">
        <v>20</v>
      </c>
      <c r="E180" s="76"/>
      <c r="F180" s="206"/>
      <c r="G180" s="232"/>
    </row>
    <row r="181" spans="1:7" s="180" customFormat="1" ht="12.75">
      <c r="A181" s="174"/>
      <c r="B181" s="181" t="s">
        <v>323</v>
      </c>
      <c r="C181" s="176" t="s">
        <v>171</v>
      </c>
      <c r="D181" s="205">
        <v>2</v>
      </c>
      <c r="E181" s="76"/>
      <c r="F181" s="206"/>
      <c r="G181" s="232"/>
    </row>
    <row r="182" spans="1:7" s="180" customFormat="1" ht="12.75">
      <c r="A182" s="174"/>
      <c r="B182" s="181" t="s">
        <v>324</v>
      </c>
      <c r="C182" s="176" t="s">
        <v>171</v>
      </c>
      <c r="D182" s="205">
        <v>3</v>
      </c>
      <c r="E182" s="76"/>
      <c r="F182" s="206"/>
      <c r="G182" s="232"/>
    </row>
    <row r="183" spans="1:7" s="180" customFormat="1" ht="24" customHeight="1">
      <c r="A183" s="174"/>
      <c r="B183" s="181" t="s">
        <v>325</v>
      </c>
      <c r="C183" s="176" t="s">
        <v>171</v>
      </c>
      <c r="D183" s="205">
        <v>1</v>
      </c>
      <c r="E183" s="76"/>
      <c r="F183" s="206"/>
      <c r="G183" s="232"/>
    </row>
    <row r="184" spans="1:7" s="180" customFormat="1" ht="12.75">
      <c r="A184" s="174"/>
      <c r="B184" s="181"/>
      <c r="C184" s="176"/>
      <c r="D184" s="205"/>
      <c r="E184" s="76"/>
      <c r="F184" s="178"/>
      <c r="G184" s="232"/>
    </row>
    <row r="185" spans="1:7" s="180" customFormat="1" ht="15.75" customHeight="1">
      <c r="A185" s="230">
        <v>8</v>
      </c>
      <c r="B185" s="229" t="s">
        <v>326</v>
      </c>
      <c r="C185" s="176" t="s">
        <v>5</v>
      </c>
      <c r="D185" s="205">
        <v>1</v>
      </c>
      <c r="E185" s="76"/>
      <c r="F185" s="206">
        <f>D185*E185</f>
        <v>0</v>
      </c>
      <c r="G185" s="232"/>
    </row>
    <row r="186" spans="1:7" s="180" customFormat="1" ht="12.75">
      <c r="A186" s="174"/>
      <c r="B186" s="181"/>
      <c r="C186" s="176"/>
      <c r="D186" s="205"/>
      <c r="E186" s="76"/>
      <c r="F186" s="178"/>
      <c r="G186" s="232"/>
    </row>
    <row r="187" spans="1:7" s="180" customFormat="1" ht="12.75">
      <c r="A187" s="174">
        <v>9</v>
      </c>
      <c r="B187" s="199" t="s">
        <v>175</v>
      </c>
      <c r="C187" s="176" t="s">
        <v>5</v>
      </c>
      <c r="D187" s="205">
        <v>1</v>
      </c>
      <c r="E187" s="79"/>
      <c r="F187" s="206">
        <f>SUM(F141:F185)*0.05</f>
        <v>0</v>
      </c>
      <c r="G187" s="232"/>
    </row>
    <row r="188" spans="1:7" s="180" customFormat="1" ht="13.5" thickBot="1">
      <c r="A188" s="174"/>
      <c r="B188" s="181"/>
      <c r="C188" s="176"/>
      <c r="D188" s="205"/>
      <c r="E188" s="76"/>
      <c r="F188" s="206"/>
      <c r="G188" s="232"/>
    </row>
    <row r="189" spans="1:7" s="180" customFormat="1" ht="14.25" thickTop="1" thickBot="1">
      <c r="A189" s="213"/>
      <c r="B189" s="214" t="str">
        <f>B141</f>
        <v>2. INŠTALACIJA ZA MOČNOSTNI DEL</v>
      </c>
      <c r="C189" s="215"/>
      <c r="D189" s="216"/>
      <c r="E189" s="81"/>
      <c r="F189" s="231">
        <f>SUM(F141:F188)</f>
        <v>0</v>
      </c>
      <c r="G189" s="232"/>
    </row>
    <row r="190" spans="1:7" s="180" customFormat="1" ht="13.5" thickTop="1">
      <c r="A190" s="174"/>
      <c r="B190" s="181"/>
      <c r="C190" s="176"/>
      <c r="D190" s="205"/>
      <c r="E190" s="76"/>
      <c r="F190" s="178"/>
      <c r="G190" s="232"/>
    </row>
    <row r="191" spans="1:7" s="180" customFormat="1" ht="15.75">
      <c r="A191" s="174"/>
      <c r="B191" s="175" t="s">
        <v>185</v>
      </c>
      <c r="C191" s="176"/>
      <c r="D191" s="205"/>
      <c r="E191" s="76"/>
      <c r="F191" s="178"/>
      <c r="G191" s="232"/>
    </row>
    <row r="192" spans="1:7" s="180" customFormat="1" ht="12.75">
      <c r="A192" s="174"/>
      <c r="B192" s="181"/>
      <c r="C192" s="176"/>
      <c r="D192" s="205"/>
      <c r="E192" s="76"/>
      <c r="F192" s="178"/>
      <c r="G192" s="232"/>
    </row>
    <row r="193" spans="1:7" s="180" customFormat="1" ht="12.75">
      <c r="A193" s="174">
        <v>1</v>
      </c>
      <c r="B193" s="181" t="s">
        <v>327</v>
      </c>
      <c r="C193" s="176" t="s">
        <v>171</v>
      </c>
      <c r="D193" s="205">
        <v>1</v>
      </c>
      <c r="E193" s="76"/>
      <c r="F193" s="206">
        <f>D193*E193</f>
        <v>0</v>
      </c>
      <c r="G193" s="232"/>
    </row>
    <row r="194" spans="1:7" s="180" customFormat="1" ht="12.75">
      <c r="A194" s="174"/>
      <c r="B194" s="181"/>
      <c r="C194" s="176"/>
      <c r="D194" s="205"/>
      <c r="E194" s="76"/>
      <c r="F194" s="178"/>
      <c r="G194" s="232"/>
    </row>
    <row r="195" spans="1:7" s="180" customFormat="1" ht="12.75">
      <c r="A195" s="174">
        <f>A193+1</f>
        <v>2</v>
      </c>
      <c r="B195" s="181" t="s">
        <v>187</v>
      </c>
      <c r="C195" s="176"/>
      <c r="D195" s="205"/>
      <c r="E195" s="76"/>
      <c r="F195" s="178"/>
      <c r="G195" s="232"/>
    </row>
    <row r="196" spans="1:7" s="180" customFormat="1" ht="12.75">
      <c r="A196" s="174"/>
      <c r="B196" s="199" t="s">
        <v>328</v>
      </c>
      <c r="C196" s="176" t="s">
        <v>41</v>
      </c>
      <c r="D196" s="205">
        <v>110</v>
      </c>
      <c r="E196" s="76"/>
      <c r="F196" s="206">
        <f>D196*E196</f>
        <v>0</v>
      </c>
      <c r="G196" s="232"/>
    </row>
    <row r="197" spans="1:7" s="180" customFormat="1" ht="12.75">
      <c r="A197" s="174"/>
      <c r="B197" s="181"/>
      <c r="C197" s="176"/>
      <c r="D197" s="205"/>
      <c r="E197" s="76"/>
      <c r="F197" s="178"/>
      <c r="G197" s="232"/>
    </row>
    <row r="198" spans="1:7" s="180" customFormat="1" ht="19.5" customHeight="1">
      <c r="A198" s="174">
        <f>1+A195</f>
        <v>3</v>
      </c>
      <c r="B198" s="181" t="s">
        <v>190</v>
      </c>
      <c r="C198" s="176" t="s">
        <v>171</v>
      </c>
      <c r="D198" s="205">
        <v>8</v>
      </c>
      <c r="E198" s="76"/>
      <c r="F198" s="206">
        <f>D198*E198</f>
        <v>0</v>
      </c>
      <c r="G198" s="232"/>
    </row>
    <row r="199" spans="1:7" s="180" customFormat="1" ht="12.75">
      <c r="A199" s="174"/>
      <c r="B199" s="181"/>
      <c r="C199" s="176"/>
      <c r="D199" s="205"/>
      <c r="E199" s="76"/>
      <c r="F199" s="178"/>
      <c r="G199" s="232"/>
    </row>
    <row r="200" spans="1:7" s="210" customFormat="1" ht="12.75">
      <c r="A200" s="174">
        <f>1+A198</f>
        <v>4</v>
      </c>
      <c r="B200" s="181" t="s">
        <v>191</v>
      </c>
      <c r="C200" s="176" t="s">
        <v>171</v>
      </c>
      <c r="D200" s="205">
        <v>1</v>
      </c>
      <c r="E200" s="76"/>
      <c r="F200" s="206">
        <f>D200*E200</f>
        <v>0</v>
      </c>
      <c r="G200" s="179"/>
    </row>
    <row r="201" spans="1:7" s="210" customFormat="1" ht="12.75">
      <c r="A201" s="174"/>
      <c r="B201" s="181"/>
      <c r="C201" s="176"/>
      <c r="D201" s="205"/>
      <c r="E201" s="76"/>
      <c r="F201" s="178"/>
      <c r="G201" s="179"/>
    </row>
    <row r="202" spans="1:7" s="180" customFormat="1" ht="12.75">
      <c r="A202" s="174">
        <f>1+A200</f>
        <v>5</v>
      </c>
      <c r="B202" s="181" t="s">
        <v>329</v>
      </c>
      <c r="C202" s="176" t="s">
        <v>171</v>
      </c>
      <c r="D202" s="205">
        <v>1</v>
      </c>
      <c r="E202" s="76"/>
      <c r="F202" s="206">
        <f>D202*E202</f>
        <v>0</v>
      </c>
      <c r="G202" s="179"/>
    </row>
    <row r="203" spans="1:7" s="180" customFormat="1" ht="12.75">
      <c r="A203" s="174"/>
      <c r="B203" s="181"/>
      <c r="C203" s="176"/>
      <c r="D203" s="205"/>
      <c r="E203" s="76"/>
      <c r="F203" s="178"/>
      <c r="G203" s="179"/>
    </row>
    <row r="204" spans="1:7" s="210" customFormat="1" ht="12.75">
      <c r="A204" s="174">
        <v>6</v>
      </c>
      <c r="B204" s="181" t="s">
        <v>172</v>
      </c>
      <c r="C204" s="176" t="s">
        <v>41</v>
      </c>
      <c r="D204" s="205">
        <f>SUM(D196:D196)</f>
        <v>110</v>
      </c>
      <c r="E204" s="76"/>
      <c r="F204" s="206">
        <f>D204*E204</f>
        <v>0</v>
      </c>
      <c r="G204" s="179"/>
    </row>
    <row r="205" spans="1:7" s="180" customFormat="1" ht="13.5" customHeight="1">
      <c r="A205" s="174"/>
      <c r="B205" s="181"/>
      <c r="C205" s="176"/>
      <c r="D205" s="205"/>
      <c r="E205" s="76"/>
      <c r="F205" s="178"/>
      <c r="G205" s="232"/>
    </row>
    <row r="206" spans="1:7" s="180" customFormat="1" ht="14.25" customHeight="1">
      <c r="A206" s="174">
        <v>7</v>
      </c>
      <c r="B206" s="199" t="s">
        <v>175</v>
      </c>
      <c r="C206" s="176" t="s">
        <v>5</v>
      </c>
      <c r="D206" s="205">
        <v>1</v>
      </c>
      <c r="E206" s="79"/>
      <c r="F206" s="206">
        <f>SUM(F190:F205)*0.05</f>
        <v>0</v>
      </c>
      <c r="G206" s="232"/>
    </row>
    <row r="207" spans="1:7" s="180" customFormat="1" ht="13.5" thickBot="1">
      <c r="A207" s="174"/>
      <c r="B207" s="181"/>
      <c r="C207" s="176"/>
      <c r="D207" s="205"/>
      <c r="E207" s="76"/>
      <c r="F207" s="206"/>
      <c r="G207" s="232"/>
    </row>
    <row r="208" spans="1:7" s="180" customFormat="1" ht="12.75" hidden="1" customHeight="1">
      <c r="A208" s="233"/>
      <c r="B208" s="234"/>
      <c r="C208" s="235"/>
      <c r="D208" s="236"/>
      <c r="E208" s="80"/>
      <c r="F208" s="237"/>
      <c r="G208" s="232"/>
    </row>
    <row r="209" spans="1:7" s="180" customFormat="1" ht="15.75" customHeight="1" thickTop="1" thickBot="1">
      <c r="A209" s="213"/>
      <c r="B209" s="214" t="str">
        <f>B191</f>
        <v>3. INŠTALACIJA ZA IZENAČITEV POTENCIALOV</v>
      </c>
      <c r="C209" s="215"/>
      <c r="D209" s="216"/>
      <c r="E209" s="81"/>
      <c r="F209" s="231">
        <f>SUM(F190:F207)</f>
        <v>0</v>
      </c>
      <c r="G209" s="232"/>
    </row>
    <row r="210" spans="1:7" s="180" customFormat="1" ht="14.25" customHeight="1" thickTop="1">
      <c r="A210" s="174"/>
      <c r="B210" s="181"/>
      <c r="C210" s="176"/>
      <c r="D210" s="205"/>
      <c r="E210" s="76"/>
      <c r="F210" s="178"/>
    </row>
    <row r="211" spans="1:7" s="180" customFormat="1" ht="15" customHeight="1">
      <c r="A211" s="233"/>
      <c r="B211" s="234"/>
      <c r="C211" s="235"/>
      <c r="D211" s="236"/>
      <c r="E211" s="80"/>
      <c r="F211" s="237"/>
    </row>
    <row r="212" spans="1:7" s="180" customFormat="1" ht="15" customHeight="1">
      <c r="A212" s="174"/>
      <c r="B212" s="175" t="s">
        <v>192</v>
      </c>
      <c r="C212" s="176"/>
      <c r="D212" s="205"/>
      <c r="E212" s="76"/>
      <c r="F212" s="178"/>
    </row>
    <row r="213" spans="1:7" s="180" customFormat="1" ht="15.75" customHeight="1">
      <c r="A213" s="174"/>
      <c r="B213" s="175"/>
      <c r="C213" s="176"/>
      <c r="D213" s="205"/>
      <c r="E213" s="76"/>
      <c r="F213" s="178"/>
    </row>
    <row r="214" spans="1:7" s="180" customFormat="1" ht="24">
      <c r="A214" s="174">
        <v>1</v>
      </c>
      <c r="B214" s="181" t="s">
        <v>330</v>
      </c>
      <c r="C214" s="176"/>
      <c r="D214" s="205">
        <v>0</v>
      </c>
      <c r="E214" s="76"/>
      <c r="F214" s="206"/>
      <c r="G214" s="179"/>
    </row>
    <row r="215" spans="1:7" s="180" customFormat="1" ht="12.75">
      <c r="A215" s="174"/>
      <c r="B215" s="199"/>
      <c r="C215" s="176"/>
      <c r="D215" s="205"/>
      <c r="E215" s="76"/>
      <c r="F215" s="178"/>
      <c r="G215" s="179"/>
    </row>
    <row r="216" spans="1:7" s="180" customFormat="1" ht="24">
      <c r="A216" s="174">
        <v>2</v>
      </c>
      <c r="B216" s="181" t="s">
        <v>331</v>
      </c>
      <c r="C216" s="176" t="s">
        <v>41</v>
      </c>
      <c r="D216" s="205">
        <v>60</v>
      </c>
      <c r="E216" s="76"/>
      <c r="F216" s="206">
        <f>D216*E216</f>
        <v>0</v>
      </c>
      <c r="G216" s="179"/>
    </row>
    <row r="217" spans="1:7" s="180" customFormat="1" ht="12.75">
      <c r="A217" s="174"/>
      <c r="B217" s="181"/>
      <c r="C217" s="176"/>
      <c r="D217" s="205"/>
      <c r="E217" s="76"/>
      <c r="F217" s="178"/>
      <c r="G217" s="179"/>
    </row>
    <row r="218" spans="1:7" s="180" customFormat="1" ht="12.75">
      <c r="A218" s="174">
        <f>1+A216</f>
        <v>3</v>
      </c>
      <c r="B218" s="199" t="s">
        <v>172</v>
      </c>
      <c r="C218" s="176" t="s">
        <v>41</v>
      </c>
      <c r="D218" s="205">
        <v>60</v>
      </c>
      <c r="E218" s="76"/>
      <c r="F218" s="206">
        <f>D218*E218</f>
        <v>0</v>
      </c>
      <c r="G218" s="179"/>
    </row>
    <row r="219" spans="1:7" s="180" customFormat="1" ht="12.75">
      <c r="A219" s="174"/>
      <c r="B219" s="181"/>
      <c r="C219" s="176"/>
      <c r="D219" s="205"/>
      <c r="E219" s="76"/>
      <c r="F219" s="178"/>
      <c r="G219" s="179"/>
    </row>
    <row r="220" spans="1:7" s="180" customFormat="1" ht="24">
      <c r="A220" s="174">
        <v>4</v>
      </c>
      <c r="B220" s="181" t="s">
        <v>332</v>
      </c>
      <c r="C220" s="176" t="s">
        <v>5</v>
      </c>
      <c r="D220" s="205">
        <v>2</v>
      </c>
      <c r="E220" s="76"/>
      <c r="F220" s="206">
        <f>D220*E220</f>
        <v>0</v>
      </c>
      <c r="G220" s="179"/>
    </row>
    <row r="221" spans="1:7" s="180" customFormat="1" ht="12.75">
      <c r="A221" s="174"/>
      <c r="B221" s="181"/>
      <c r="C221" s="176"/>
      <c r="D221" s="205"/>
      <c r="E221" s="76"/>
      <c r="F221" s="178"/>
      <c r="G221" s="179"/>
    </row>
    <row r="222" spans="1:7" s="180" customFormat="1" ht="12.75">
      <c r="A222" s="174">
        <v>5</v>
      </c>
      <c r="B222" s="181" t="s">
        <v>333</v>
      </c>
      <c r="C222" s="176" t="s">
        <v>171</v>
      </c>
      <c r="D222" s="205">
        <v>1</v>
      </c>
      <c r="E222" s="76"/>
      <c r="F222" s="206">
        <f>D222*E222</f>
        <v>0</v>
      </c>
      <c r="G222" s="179"/>
    </row>
    <row r="223" spans="1:7" s="180" customFormat="1" ht="12.75">
      <c r="A223" s="174"/>
      <c r="B223" s="181"/>
      <c r="C223" s="176"/>
      <c r="D223" s="205"/>
      <c r="E223" s="76"/>
      <c r="F223" s="178"/>
      <c r="G223" s="179"/>
    </row>
    <row r="224" spans="1:7" s="180" customFormat="1" ht="12.75">
      <c r="A224" s="174">
        <v>6</v>
      </c>
      <c r="B224" s="199" t="s">
        <v>175</v>
      </c>
      <c r="C224" s="176" t="s">
        <v>5</v>
      </c>
      <c r="D224" s="205">
        <v>1</v>
      </c>
      <c r="E224" s="79"/>
      <c r="F224" s="206">
        <f>SUM(F211:F222)*0.05</f>
        <v>0</v>
      </c>
    </row>
    <row r="225" spans="1:7" s="278" customFormat="1" ht="13.5" thickBot="1">
      <c r="A225" s="174"/>
      <c r="B225" s="181"/>
      <c r="C225" s="176"/>
      <c r="D225" s="205"/>
      <c r="E225" s="76"/>
      <c r="F225" s="206"/>
      <c r="G225" s="180"/>
    </row>
    <row r="226" spans="1:7" s="278" customFormat="1" ht="14.25" thickTop="1" thickBot="1">
      <c r="A226" s="213"/>
      <c r="B226" s="214" t="str">
        <f>B212</f>
        <v xml:space="preserve">4. INŠTALACIJA ZA INFORMATIKO </v>
      </c>
      <c r="C226" s="215"/>
      <c r="D226" s="216"/>
      <c r="E226" s="81"/>
      <c r="F226" s="231">
        <f>SUM(F210:F225)</f>
        <v>0</v>
      </c>
      <c r="G226" s="180"/>
    </row>
    <row r="227" spans="1:7" s="278" customFormat="1" ht="32.25" thickTop="1">
      <c r="A227" s="200"/>
      <c r="B227" s="175" t="s">
        <v>358</v>
      </c>
      <c r="C227" s="176" t="s">
        <v>156</v>
      </c>
      <c r="D227" s="177"/>
      <c r="E227" s="178" t="s">
        <v>156</v>
      </c>
      <c r="F227" s="178"/>
      <c r="G227" s="180"/>
    </row>
    <row r="228" spans="1:7" s="278" customFormat="1" ht="15.75">
      <c r="A228" s="212"/>
      <c r="B228" s="256"/>
      <c r="C228" s="257"/>
      <c r="D228" s="257"/>
      <c r="E228" s="258"/>
      <c r="F228" s="258"/>
      <c r="G228" s="180"/>
    </row>
    <row r="229" spans="1:7" s="278" customFormat="1" ht="16.5" thickBot="1">
      <c r="A229" s="200"/>
      <c r="B229" s="256"/>
      <c r="C229" s="257"/>
      <c r="D229" s="257"/>
      <c r="E229" s="258"/>
      <c r="F229" s="258"/>
      <c r="G229" s="180"/>
    </row>
    <row r="230" spans="1:7" s="278" customFormat="1" ht="15.75" thickTop="1">
      <c r="A230" s="200"/>
      <c r="B230" s="259" t="str">
        <f>+B118</f>
        <v>1. RAZSVETLJAVA</v>
      </c>
      <c r="C230" s="260" t="s">
        <v>156</v>
      </c>
      <c r="D230" s="261"/>
      <c r="E230" s="262" t="s">
        <v>156</v>
      </c>
      <c r="F230" s="263">
        <f>F139</f>
        <v>0</v>
      </c>
      <c r="G230" s="180"/>
    </row>
    <row r="231" spans="1:7" s="278" customFormat="1">
      <c r="A231" s="200"/>
      <c r="B231" s="264" t="str">
        <f>B141</f>
        <v>2. INŠTALACIJA ZA MOČNOSTNI DEL</v>
      </c>
      <c r="C231" s="265"/>
      <c r="D231" s="266"/>
      <c r="E231" s="267"/>
      <c r="F231" s="268">
        <f>F189</f>
        <v>0</v>
      </c>
      <c r="G231" s="180"/>
    </row>
    <row r="232" spans="1:7" s="278" customFormat="1">
      <c r="A232" s="174"/>
      <c r="B232" s="714" t="str">
        <f>B191</f>
        <v>3. INŠTALACIJA ZA IZENAČITEV POTENCIALOV</v>
      </c>
      <c r="C232" s="715"/>
      <c r="D232" s="716"/>
      <c r="E232" s="267"/>
      <c r="F232" s="268">
        <f>F209</f>
        <v>0</v>
      </c>
      <c r="G232" s="180"/>
    </row>
    <row r="233" spans="1:7" s="278" customFormat="1" ht="15.75" thickBot="1">
      <c r="A233" s="233"/>
      <c r="B233" s="264" t="str">
        <f>B212</f>
        <v xml:space="preserve">4. INŠTALACIJA ZA INFORMATIKO </v>
      </c>
      <c r="C233" s="265"/>
      <c r="D233" s="266"/>
      <c r="E233" s="267"/>
      <c r="F233" s="268">
        <f>F226</f>
        <v>0</v>
      </c>
      <c r="G233" s="180"/>
    </row>
    <row r="234" spans="1:7" s="278" customFormat="1" ht="15.75" thickBot="1">
      <c r="A234" s="270"/>
      <c r="B234" s="271" t="s">
        <v>210</v>
      </c>
      <c r="C234" s="272" t="s">
        <v>156</v>
      </c>
      <c r="D234" s="273"/>
      <c r="E234" s="274" t="s">
        <v>156</v>
      </c>
      <c r="F234" s="269">
        <f>SUM(F230:F233)</f>
        <v>0</v>
      </c>
      <c r="G234" s="180"/>
    </row>
    <row r="235" spans="1:7" s="278" customFormat="1" ht="15.75" thickTop="1">
      <c r="A235" s="270"/>
      <c r="B235" s="275"/>
      <c r="C235" s="276"/>
      <c r="D235" s="276"/>
      <c r="E235" s="277"/>
      <c r="F235" s="277"/>
      <c r="G235" s="180"/>
    </row>
    <row r="236" spans="1:7">
      <c r="A236" s="705"/>
      <c r="B236" s="705"/>
      <c r="C236" s="705"/>
      <c r="D236" s="705"/>
      <c r="E236" s="160" t="s">
        <v>81</v>
      </c>
      <c r="F236" s="161">
        <f>F234</f>
        <v>0</v>
      </c>
    </row>
    <row r="237" spans="1:7">
      <c r="A237" s="159"/>
      <c r="B237" s="159"/>
      <c r="C237" s="159"/>
      <c r="D237" s="159"/>
      <c r="E237" s="160"/>
      <c r="F237" s="161"/>
    </row>
    <row r="238" spans="1:7" s="282" customFormat="1" ht="12.75">
      <c r="A238" s="279"/>
      <c r="B238" s="280"/>
      <c r="C238" s="281"/>
      <c r="E238" s="280"/>
      <c r="F238" s="283"/>
    </row>
    <row r="239" spans="1:7" s="282" customFormat="1" ht="12.75">
      <c r="A239" s="279"/>
      <c r="B239" s="280"/>
      <c r="C239" s="281"/>
      <c r="E239" s="280"/>
      <c r="F239" s="283"/>
    </row>
    <row r="240" spans="1:7" s="149" customFormat="1" ht="18" customHeight="1">
      <c r="A240" s="148" t="s">
        <v>39</v>
      </c>
      <c r="B240" s="704" t="s">
        <v>689</v>
      </c>
      <c r="C240" s="704"/>
      <c r="D240" s="704"/>
      <c r="E240" s="704"/>
      <c r="F240" s="704"/>
    </row>
    <row r="241" spans="1:6" s="465" customFormat="1" ht="12" customHeight="1">
      <c r="A241" s="456"/>
      <c r="B241" s="457"/>
      <c r="C241" s="688"/>
      <c r="D241" s="689"/>
      <c r="E241" s="460"/>
      <c r="F241" s="461"/>
    </row>
    <row r="242" spans="1:6" s="462" customFormat="1">
      <c r="A242" s="456"/>
      <c r="B242" s="457" t="s">
        <v>698</v>
      </c>
      <c r="C242" s="458"/>
      <c r="D242" s="459"/>
      <c r="E242" s="460"/>
      <c r="F242" s="461"/>
    </row>
    <row r="243" spans="1:6" s="465" customFormat="1" ht="13.5" thickBot="1">
      <c r="A243" s="463"/>
      <c r="B243" s="290" t="s">
        <v>609</v>
      </c>
      <c r="C243" s="464"/>
      <c r="E243" s="466"/>
      <c r="F243" s="461"/>
    </row>
    <row r="244" spans="1:6" s="471" customFormat="1" ht="15.75" customHeight="1" thickTop="1" thickBot="1">
      <c r="A244" s="467"/>
      <c r="B244" s="294" t="s">
        <v>610</v>
      </c>
      <c r="C244" s="468" t="s">
        <v>611</v>
      </c>
      <c r="D244" s="469"/>
      <c r="E244" s="295" t="s">
        <v>612</v>
      </c>
      <c r="F244" s="470" t="s">
        <v>613</v>
      </c>
    </row>
    <row r="245" spans="1:6" s="465" customFormat="1" ht="12.75" customHeight="1" thickTop="1">
      <c r="A245" s="463"/>
      <c r="B245" s="472"/>
      <c r="C245" s="473"/>
      <c r="E245" s="466"/>
      <c r="F245" s="461"/>
    </row>
    <row r="246" spans="1:6" s="476" customFormat="1" ht="72" customHeight="1">
      <c r="A246" s="306">
        <v>1</v>
      </c>
      <c r="B246" s="474" t="s">
        <v>411</v>
      </c>
      <c r="C246" s="475"/>
      <c r="E246" s="97"/>
      <c r="F246" s="357"/>
    </row>
    <row r="247" spans="1:6" s="476" customFormat="1" ht="11.25" customHeight="1">
      <c r="A247" s="477"/>
      <c r="B247" s="474" t="s">
        <v>412</v>
      </c>
      <c r="C247" s="475"/>
      <c r="E247" s="97"/>
      <c r="F247" s="357"/>
    </row>
    <row r="248" spans="1:6" s="476" customFormat="1" ht="27" customHeight="1">
      <c r="A248" s="477"/>
      <c r="B248" s="474" t="s">
        <v>413</v>
      </c>
      <c r="C248" s="475"/>
      <c r="E248" s="97"/>
      <c r="F248" s="357"/>
    </row>
    <row r="249" spans="1:6" s="476" customFormat="1" ht="11.25" customHeight="1">
      <c r="A249" s="477"/>
      <c r="B249" s="478" t="s">
        <v>414</v>
      </c>
      <c r="C249" s="475"/>
      <c r="E249" s="97"/>
      <c r="F249" s="357"/>
    </row>
    <row r="250" spans="1:6" s="476" customFormat="1" ht="12.75" customHeight="1">
      <c r="A250" s="477"/>
      <c r="B250" s="474" t="s">
        <v>415</v>
      </c>
      <c r="C250" s="475"/>
      <c r="E250" s="97"/>
      <c r="F250" s="357"/>
    </row>
    <row r="251" spans="1:6" s="476" customFormat="1" ht="12.75" customHeight="1">
      <c r="A251" s="477"/>
      <c r="B251" s="474" t="s">
        <v>416</v>
      </c>
      <c r="C251" s="475"/>
      <c r="E251" s="97"/>
      <c r="F251" s="357"/>
    </row>
    <row r="252" spans="1:6" s="476" customFormat="1" ht="12.75" customHeight="1">
      <c r="A252" s="477"/>
      <c r="B252" s="474" t="s">
        <v>417</v>
      </c>
      <c r="C252" s="357" t="s">
        <v>6</v>
      </c>
      <c r="E252" s="97"/>
      <c r="F252" s="357"/>
    </row>
    <row r="253" spans="1:6" s="476" customFormat="1" ht="12.75" customHeight="1">
      <c r="A253" s="477"/>
      <c r="B253" s="474"/>
      <c r="C253" s="357"/>
      <c r="E253" s="97"/>
      <c r="F253" s="357"/>
    </row>
    <row r="254" spans="1:6" s="476" customFormat="1" ht="13.5" customHeight="1">
      <c r="A254" s="477"/>
      <c r="B254" s="478" t="s">
        <v>418</v>
      </c>
      <c r="C254" s="479">
        <v>1</v>
      </c>
      <c r="E254" s="97"/>
      <c r="F254" s="357"/>
    </row>
    <row r="255" spans="1:6" s="476" customFormat="1" ht="13.5" customHeight="1">
      <c r="A255" s="477"/>
      <c r="B255" s="480"/>
      <c r="C255" s="479"/>
      <c r="E255" s="97"/>
      <c r="F255" s="357"/>
    </row>
    <row r="256" spans="1:6" s="476" customFormat="1" ht="27" customHeight="1">
      <c r="A256" s="306">
        <v>2</v>
      </c>
      <c r="B256" s="474" t="s">
        <v>419</v>
      </c>
      <c r="C256" s="475"/>
      <c r="E256" s="97"/>
      <c r="F256" s="357"/>
    </row>
    <row r="257" spans="1:6" s="476" customFormat="1" ht="13.5" customHeight="1">
      <c r="A257" s="477"/>
      <c r="B257" s="474"/>
      <c r="C257" s="357" t="s">
        <v>6</v>
      </c>
      <c r="E257" s="97"/>
      <c r="F257" s="357"/>
    </row>
    <row r="258" spans="1:6" s="476" customFormat="1" ht="13.5" customHeight="1">
      <c r="A258" s="477"/>
      <c r="B258" s="474" t="s">
        <v>420</v>
      </c>
      <c r="C258" s="479">
        <v>1</v>
      </c>
      <c r="E258" s="99" t="s">
        <v>421</v>
      </c>
      <c r="F258" s="357"/>
    </row>
    <row r="259" spans="1:6" s="476" customFormat="1" ht="13.5" customHeight="1">
      <c r="A259" s="477"/>
      <c r="B259" s="480"/>
      <c r="C259" s="479"/>
      <c r="E259" s="99"/>
      <c r="F259" s="357"/>
    </row>
    <row r="260" spans="1:6" s="476" customFormat="1" ht="15.75" customHeight="1">
      <c r="A260" s="306">
        <v>3</v>
      </c>
      <c r="B260" s="474" t="s">
        <v>422</v>
      </c>
      <c r="C260" s="475"/>
      <c r="E260" s="99"/>
      <c r="F260" s="357"/>
    </row>
    <row r="261" spans="1:6" s="476" customFormat="1" ht="13.5" customHeight="1">
      <c r="A261" s="477"/>
      <c r="B261" s="474"/>
      <c r="C261" s="357" t="s">
        <v>6</v>
      </c>
      <c r="E261" s="99"/>
      <c r="F261" s="357"/>
    </row>
    <row r="262" spans="1:6" s="476" customFormat="1" ht="13.5" customHeight="1">
      <c r="A262" s="477"/>
      <c r="B262" s="474" t="s">
        <v>423</v>
      </c>
      <c r="C262" s="479"/>
      <c r="E262" s="99" t="s">
        <v>421</v>
      </c>
      <c r="F262" s="357"/>
    </row>
    <row r="263" spans="1:6" s="476" customFormat="1" ht="13.5" customHeight="1">
      <c r="A263" s="477"/>
      <c r="B263" s="474"/>
      <c r="C263" s="479"/>
      <c r="E263" s="99"/>
      <c r="F263" s="357"/>
    </row>
    <row r="264" spans="1:6" s="476" customFormat="1" ht="15.75" customHeight="1">
      <c r="A264" s="306">
        <v>4</v>
      </c>
      <c r="B264" s="474" t="s">
        <v>424</v>
      </c>
      <c r="C264" s="475"/>
      <c r="E264" s="99"/>
      <c r="F264" s="357"/>
    </row>
    <row r="265" spans="1:6" s="476" customFormat="1" ht="13.5" customHeight="1">
      <c r="A265" s="477"/>
      <c r="B265" s="474"/>
      <c r="C265" s="357" t="s">
        <v>6</v>
      </c>
      <c r="E265" s="99"/>
      <c r="F265" s="357"/>
    </row>
    <row r="266" spans="1:6" s="476" customFormat="1" ht="13.5" customHeight="1">
      <c r="A266" s="477"/>
      <c r="B266" s="474" t="s">
        <v>425</v>
      </c>
      <c r="C266" s="479"/>
      <c r="E266" s="99" t="s">
        <v>421</v>
      </c>
      <c r="F266" s="357"/>
    </row>
    <row r="267" spans="1:6" s="476" customFormat="1" ht="13.5" customHeight="1">
      <c r="A267" s="477"/>
      <c r="B267" s="480"/>
      <c r="C267" s="479"/>
      <c r="E267" s="99"/>
      <c r="F267" s="357"/>
    </row>
    <row r="268" spans="1:6" s="476" customFormat="1" ht="24.75" customHeight="1">
      <c r="A268" s="306">
        <v>5</v>
      </c>
      <c r="B268" s="474" t="s">
        <v>426</v>
      </c>
      <c r="C268" s="475"/>
      <c r="E268" s="99"/>
      <c r="F268" s="357"/>
    </row>
    <row r="269" spans="1:6" s="476" customFormat="1" ht="13.5" customHeight="1">
      <c r="A269" s="477"/>
      <c r="B269" s="474"/>
      <c r="C269" s="357" t="s">
        <v>6</v>
      </c>
      <c r="E269" s="99"/>
      <c r="F269" s="357"/>
    </row>
    <row r="270" spans="1:6" s="476" customFormat="1" ht="13.5" customHeight="1">
      <c r="A270" s="477"/>
      <c r="B270" s="474" t="s">
        <v>427</v>
      </c>
      <c r="C270" s="479">
        <v>1</v>
      </c>
      <c r="E270" s="99" t="s">
        <v>421</v>
      </c>
      <c r="F270" s="357"/>
    </row>
    <row r="271" spans="1:6" s="476" customFormat="1" ht="13.5" customHeight="1">
      <c r="A271" s="477"/>
      <c r="B271" s="474"/>
      <c r="C271" s="479"/>
      <c r="E271" s="99"/>
      <c r="F271" s="357"/>
    </row>
    <row r="272" spans="1:6" s="476" customFormat="1" ht="14.25" customHeight="1">
      <c r="A272" s="306">
        <v>6</v>
      </c>
      <c r="B272" s="474" t="s">
        <v>428</v>
      </c>
      <c r="C272" s="475"/>
      <c r="E272" s="99"/>
      <c r="F272" s="357"/>
    </row>
    <row r="273" spans="1:6" s="476" customFormat="1" ht="13.5" customHeight="1">
      <c r="A273" s="477"/>
      <c r="B273" s="474"/>
      <c r="C273" s="357" t="s">
        <v>6</v>
      </c>
      <c r="E273" s="99"/>
      <c r="F273" s="357"/>
    </row>
    <row r="274" spans="1:6" s="476" customFormat="1" ht="13.5" customHeight="1">
      <c r="A274" s="477"/>
      <c r="B274" s="474" t="s">
        <v>429</v>
      </c>
      <c r="C274" s="479">
        <v>1</v>
      </c>
      <c r="E274" s="99" t="s">
        <v>421</v>
      </c>
      <c r="F274" s="357"/>
    </row>
    <row r="275" spans="1:6" s="476" customFormat="1" ht="13.5" customHeight="1">
      <c r="A275" s="477"/>
      <c r="B275" s="474"/>
      <c r="C275" s="479"/>
      <c r="E275" s="97"/>
      <c r="F275" s="357"/>
    </row>
    <row r="276" spans="1:6" s="476" customFormat="1" ht="13.5" customHeight="1">
      <c r="A276" s="477"/>
      <c r="B276" s="481" t="s">
        <v>430</v>
      </c>
      <c r="C276" s="479">
        <v>1</v>
      </c>
      <c r="E276" s="99"/>
      <c r="F276" s="357">
        <f>C276*E276</f>
        <v>0</v>
      </c>
    </row>
    <row r="277" spans="1:6" s="476" customFormat="1" ht="13.5" customHeight="1">
      <c r="A277" s="477"/>
      <c r="B277" s="480"/>
      <c r="C277" s="479"/>
      <c r="E277" s="97"/>
      <c r="F277" s="357"/>
    </row>
    <row r="278" spans="1:6" s="476" customFormat="1" ht="87" customHeight="1">
      <c r="A278" s="306">
        <v>7</v>
      </c>
      <c r="B278" s="474" t="s">
        <v>431</v>
      </c>
      <c r="C278" s="475"/>
      <c r="E278" s="97"/>
      <c r="F278" s="357"/>
    </row>
    <row r="279" spans="1:6" s="476" customFormat="1" ht="13.5" customHeight="1">
      <c r="A279" s="477"/>
      <c r="B279" s="474"/>
      <c r="C279" s="357" t="s">
        <v>6</v>
      </c>
      <c r="E279" s="97"/>
      <c r="F279" s="357"/>
    </row>
    <row r="280" spans="1:6" s="476" customFormat="1" ht="13.5" customHeight="1">
      <c r="A280" s="477"/>
      <c r="B280" s="474" t="s">
        <v>432</v>
      </c>
      <c r="C280" s="479">
        <v>1</v>
      </c>
      <c r="E280" s="99"/>
      <c r="F280" s="357">
        <f>C280*E280</f>
        <v>0</v>
      </c>
    </row>
    <row r="281" spans="1:6" s="476" customFormat="1" ht="13.5" customHeight="1">
      <c r="A281" s="477"/>
      <c r="B281" s="474"/>
      <c r="C281" s="479"/>
      <c r="E281" s="97"/>
      <c r="F281" s="357"/>
    </row>
    <row r="282" spans="1:6" s="476" customFormat="1" ht="50.25" customHeight="1">
      <c r="A282" s="306">
        <v>8</v>
      </c>
      <c r="B282" s="474" t="s">
        <v>659</v>
      </c>
      <c r="C282" s="475"/>
      <c r="E282" s="97"/>
      <c r="F282" s="357"/>
    </row>
    <row r="283" spans="1:6" s="476" customFormat="1" ht="14.25" customHeight="1">
      <c r="A283" s="477"/>
      <c r="B283" s="474"/>
      <c r="C283" s="357" t="s">
        <v>118</v>
      </c>
      <c r="E283" s="99"/>
      <c r="F283" s="357"/>
    </row>
    <row r="284" spans="1:6" s="476" customFormat="1" ht="13.5" customHeight="1">
      <c r="A284" s="477"/>
      <c r="B284" s="474" t="s">
        <v>660</v>
      </c>
      <c r="C284" s="479">
        <v>1</v>
      </c>
      <c r="E284" s="98"/>
      <c r="F284" s="357">
        <f>C284*E283</f>
        <v>0</v>
      </c>
    </row>
    <row r="285" spans="1:6" s="476" customFormat="1" ht="13.5" customHeight="1">
      <c r="A285" s="477"/>
      <c r="B285" s="480"/>
      <c r="C285" s="479"/>
      <c r="E285" s="97"/>
      <c r="F285" s="357"/>
    </row>
    <row r="286" spans="1:6" s="476" customFormat="1" ht="22.5" customHeight="1">
      <c r="A286" s="306">
        <v>9</v>
      </c>
      <c r="B286" s="474" t="s">
        <v>661</v>
      </c>
      <c r="C286" s="475"/>
      <c r="E286" s="97"/>
      <c r="F286" s="357"/>
    </row>
    <row r="287" spans="1:6" s="476" customFormat="1" ht="14.25" customHeight="1">
      <c r="A287" s="477"/>
      <c r="B287" s="474"/>
      <c r="C287" s="357" t="s">
        <v>6</v>
      </c>
      <c r="E287" s="97"/>
      <c r="F287" s="357"/>
    </row>
    <row r="288" spans="1:6" s="476" customFormat="1" ht="13.5" customHeight="1">
      <c r="A288" s="477"/>
      <c r="B288" s="474">
        <v>7738112617</v>
      </c>
      <c r="C288" s="479">
        <v>1</v>
      </c>
      <c r="E288" s="99"/>
      <c r="F288" s="357">
        <f>C288*E288</f>
        <v>0</v>
      </c>
    </row>
    <row r="289" spans="1:6" s="476" customFormat="1" ht="13.5" customHeight="1">
      <c r="A289" s="477"/>
      <c r="B289" s="480"/>
      <c r="C289" s="479"/>
      <c r="E289" s="97"/>
      <c r="F289" s="357"/>
    </row>
    <row r="290" spans="1:6" s="476" customFormat="1" ht="16.5" customHeight="1">
      <c r="A290" s="306">
        <v>10</v>
      </c>
      <c r="B290" s="474" t="s">
        <v>662</v>
      </c>
      <c r="C290" s="475"/>
      <c r="E290" s="97"/>
      <c r="F290" s="357"/>
    </row>
    <row r="291" spans="1:6" s="476" customFormat="1" ht="14.25" customHeight="1">
      <c r="A291" s="477"/>
      <c r="B291" s="474"/>
      <c r="C291" s="357" t="s">
        <v>440</v>
      </c>
      <c r="E291" s="97"/>
      <c r="F291" s="357"/>
    </row>
    <row r="292" spans="1:6" s="476" customFormat="1" ht="13.5" customHeight="1">
      <c r="A292" s="477"/>
      <c r="B292" s="474">
        <v>7738112500</v>
      </c>
      <c r="C292" s="479">
        <v>2</v>
      </c>
      <c r="E292" s="99"/>
      <c r="F292" s="357">
        <f>C292*E292</f>
        <v>0</v>
      </c>
    </row>
    <row r="293" spans="1:6" s="476" customFormat="1" ht="13.5" customHeight="1">
      <c r="A293" s="477"/>
      <c r="B293" s="474"/>
      <c r="C293" s="479"/>
      <c r="E293" s="99"/>
      <c r="F293" s="357"/>
    </row>
    <row r="294" spans="1:6" s="476" customFormat="1" ht="16.5" customHeight="1">
      <c r="A294" s="306">
        <f>MAX($A$6:A290)+1</f>
        <v>11</v>
      </c>
      <c r="B294" s="474" t="s">
        <v>663</v>
      </c>
      <c r="C294" s="475"/>
      <c r="E294" s="97"/>
      <c r="F294" s="357"/>
    </row>
    <row r="295" spans="1:6" s="476" customFormat="1" ht="14.25" customHeight="1">
      <c r="A295" s="477"/>
      <c r="B295" s="474"/>
      <c r="C295" s="357" t="s">
        <v>589</v>
      </c>
      <c r="E295" s="97"/>
      <c r="F295" s="357"/>
    </row>
    <row r="296" spans="1:6" s="476" customFormat="1" ht="13.5" customHeight="1">
      <c r="A296" s="477"/>
      <c r="B296" s="474">
        <v>7738112615</v>
      </c>
      <c r="C296" s="479">
        <v>1</v>
      </c>
      <c r="E296" s="99"/>
      <c r="F296" s="357">
        <f>C296*E296</f>
        <v>0</v>
      </c>
    </row>
    <row r="297" spans="1:6" s="476" customFormat="1" ht="13.5" customHeight="1">
      <c r="A297" s="477"/>
      <c r="B297" s="474"/>
      <c r="C297" s="479"/>
      <c r="E297" s="99"/>
      <c r="F297" s="357"/>
    </row>
    <row r="298" spans="1:6" s="476" customFormat="1" ht="26.25" customHeight="1">
      <c r="A298" s="306">
        <f>MAX($A$6:A297)+1</f>
        <v>12</v>
      </c>
      <c r="B298" s="474" t="s">
        <v>664</v>
      </c>
      <c r="C298" s="475"/>
      <c r="E298" s="97"/>
      <c r="F298" s="357"/>
    </row>
    <row r="299" spans="1:6" s="476" customFormat="1" ht="14.25" customHeight="1">
      <c r="A299" s="477"/>
      <c r="B299" s="474"/>
      <c r="C299" s="357" t="s">
        <v>589</v>
      </c>
      <c r="E299" s="97"/>
      <c r="F299" s="357"/>
    </row>
    <row r="300" spans="1:6" s="476" customFormat="1" ht="13.5" customHeight="1">
      <c r="A300" s="477"/>
      <c r="B300" s="474">
        <v>7738112621</v>
      </c>
      <c r="C300" s="479">
        <v>1</v>
      </c>
      <c r="E300" s="99"/>
      <c r="F300" s="357">
        <f>C300*E300</f>
        <v>0</v>
      </c>
    </row>
    <row r="301" spans="1:6" s="476" customFormat="1" ht="13.5" customHeight="1">
      <c r="A301" s="477"/>
      <c r="B301" s="480"/>
      <c r="C301" s="479"/>
      <c r="E301" s="97"/>
      <c r="F301" s="357"/>
    </row>
    <row r="302" spans="1:6" s="484" customFormat="1" ht="59.25" customHeight="1">
      <c r="A302" s="306">
        <f>MAX($A$6:A301)+1</f>
        <v>13</v>
      </c>
      <c r="B302" s="483" t="s">
        <v>444</v>
      </c>
      <c r="C302" s="353"/>
      <c r="E302" s="127"/>
      <c r="F302" s="357"/>
    </row>
    <row r="303" spans="1:6" s="484" customFormat="1" ht="12.75" customHeight="1">
      <c r="A303" s="485"/>
      <c r="B303" s="486"/>
      <c r="C303" s="366" t="s">
        <v>6</v>
      </c>
      <c r="E303" s="127"/>
      <c r="F303" s="357"/>
    </row>
    <row r="304" spans="1:6" s="484" customFormat="1" ht="12.75" customHeight="1">
      <c r="A304" s="485"/>
      <c r="B304" s="366" t="s">
        <v>665</v>
      </c>
      <c r="C304" s="487">
        <v>2</v>
      </c>
      <c r="E304" s="125"/>
      <c r="F304" s="357">
        <f>C304*E304</f>
        <v>0</v>
      </c>
    </row>
    <row r="305" spans="1:6" s="484" customFormat="1" ht="12.75" customHeight="1">
      <c r="A305" s="485"/>
      <c r="B305" s="366" t="s">
        <v>666</v>
      </c>
      <c r="C305" s="487">
        <v>1</v>
      </c>
      <c r="E305" s="125"/>
      <c r="F305" s="357">
        <f>C305*E305</f>
        <v>0</v>
      </c>
    </row>
    <row r="306" spans="1:6" s="484" customFormat="1" ht="12.75" customHeight="1">
      <c r="A306" s="485"/>
      <c r="B306" s="366"/>
      <c r="C306" s="487"/>
      <c r="E306" s="127"/>
      <c r="F306" s="357"/>
    </row>
    <row r="307" spans="1:6" s="489" customFormat="1" ht="48" customHeight="1">
      <c r="A307" s="306">
        <f>MAX($A$6:A304)+1</f>
        <v>14</v>
      </c>
      <c r="B307" s="488" t="s">
        <v>447</v>
      </c>
      <c r="C307" s="487"/>
      <c r="D307" s="353"/>
      <c r="E307" s="127"/>
      <c r="F307" s="353"/>
    </row>
    <row r="308" spans="1:6" s="489" customFormat="1" ht="12.75" customHeight="1">
      <c r="A308" s="354"/>
      <c r="B308" s="488"/>
      <c r="C308" s="487" t="s">
        <v>6</v>
      </c>
      <c r="D308" s="353"/>
      <c r="E308" s="127"/>
      <c r="F308" s="353"/>
    </row>
    <row r="309" spans="1:6" s="489" customFormat="1" ht="12.75" customHeight="1">
      <c r="A309" s="354"/>
      <c r="B309" s="488" t="s">
        <v>448</v>
      </c>
      <c r="C309" s="487">
        <v>3</v>
      </c>
      <c r="D309" s="353"/>
      <c r="E309" s="125"/>
      <c r="F309" s="490">
        <f>C309*E309</f>
        <v>0</v>
      </c>
    </row>
    <row r="310" spans="1:6" s="489" customFormat="1" ht="12.75" customHeight="1">
      <c r="A310" s="354"/>
      <c r="B310" s="488"/>
      <c r="C310" s="487"/>
      <c r="D310" s="353"/>
      <c r="E310" s="127"/>
      <c r="F310" s="353"/>
    </row>
    <row r="311" spans="1:6" s="489" customFormat="1" ht="36.75" customHeight="1">
      <c r="A311" s="306">
        <f>MAX($A$6:A309)+1</f>
        <v>15</v>
      </c>
      <c r="B311" s="488" t="s">
        <v>449</v>
      </c>
      <c r="C311" s="487"/>
      <c r="D311" s="353"/>
      <c r="E311" s="127"/>
      <c r="F311" s="353"/>
    </row>
    <row r="312" spans="1:6" s="489" customFormat="1" ht="12.75" customHeight="1">
      <c r="A312" s="491"/>
      <c r="B312" s="488"/>
      <c r="C312" s="487" t="s">
        <v>6</v>
      </c>
      <c r="D312" s="353"/>
      <c r="E312" s="127"/>
      <c r="F312" s="353"/>
    </row>
    <row r="313" spans="1:6" s="489" customFormat="1" ht="12.75" customHeight="1">
      <c r="A313" s="491"/>
      <c r="B313" s="488" t="s">
        <v>450</v>
      </c>
      <c r="C313" s="487">
        <v>3</v>
      </c>
      <c r="D313" s="353"/>
      <c r="E313" s="124"/>
      <c r="F313" s="353">
        <f>C313*E313</f>
        <v>0</v>
      </c>
    </row>
    <row r="314" spans="1:6" s="381" customFormat="1" ht="8.25" customHeight="1">
      <c r="A314" s="365"/>
      <c r="B314" s="366"/>
      <c r="C314" s="487"/>
      <c r="E314" s="125"/>
      <c r="F314" s="487"/>
    </row>
    <row r="315" spans="1:6" s="330" customFormat="1" ht="71.25" customHeight="1">
      <c r="A315" s="306">
        <f>MAX($A$6:A313)+1</f>
        <v>16</v>
      </c>
      <c r="B315" s="492" t="s">
        <v>451</v>
      </c>
      <c r="C315" s="329"/>
      <c r="E315" s="124"/>
      <c r="F315" s="332"/>
    </row>
    <row r="316" spans="1:6" s="330" customFormat="1" ht="12" customHeight="1">
      <c r="A316" s="333"/>
      <c r="B316" s="380"/>
      <c r="C316" s="331" t="s">
        <v>6</v>
      </c>
      <c r="E316" s="124"/>
      <c r="F316" s="332"/>
    </row>
    <row r="317" spans="1:6" s="330" customFormat="1" ht="12.75">
      <c r="A317" s="354"/>
      <c r="B317" s="380" t="s">
        <v>452</v>
      </c>
      <c r="C317" s="329">
        <v>3</v>
      </c>
      <c r="E317" s="124"/>
      <c r="F317" s="353">
        <f>C317*E317</f>
        <v>0</v>
      </c>
    </row>
    <row r="318" spans="1:6" s="330" customFormat="1" ht="12.75">
      <c r="A318" s="354"/>
      <c r="B318" s="380"/>
      <c r="C318" s="329"/>
      <c r="E318" s="128"/>
      <c r="F318" s="353"/>
    </row>
    <row r="319" spans="1:6" s="496" customFormat="1" ht="72.75" customHeight="1">
      <c r="A319" s="306">
        <f>MAX($A$6:A317)+1</f>
        <v>17</v>
      </c>
      <c r="B319" s="494" t="s">
        <v>453</v>
      </c>
      <c r="C319" s="495"/>
      <c r="E319" s="101"/>
      <c r="F319" s="358"/>
    </row>
    <row r="320" spans="1:6" s="496" customFormat="1" ht="11.25" customHeight="1">
      <c r="A320" s="497"/>
      <c r="B320" s="494"/>
      <c r="C320" s="498" t="s">
        <v>6</v>
      </c>
      <c r="E320" s="101"/>
      <c r="F320" s="358"/>
    </row>
    <row r="321" spans="1:6" s="496" customFormat="1" ht="12" customHeight="1">
      <c r="A321" s="497"/>
      <c r="B321" s="494" t="s">
        <v>454</v>
      </c>
      <c r="C321" s="495">
        <v>1</v>
      </c>
      <c r="E321" s="99"/>
      <c r="F321" s="357">
        <f>C321*E321</f>
        <v>0</v>
      </c>
    </row>
    <row r="322" spans="1:6" s="482" customFormat="1" ht="12.75">
      <c r="A322" s="499"/>
      <c r="B322" s="500"/>
      <c r="C322" s="479"/>
      <c r="E322" s="97"/>
      <c r="F322" s="357"/>
    </row>
    <row r="323" spans="1:6" s="330" customFormat="1" ht="60.75" customHeight="1">
      <c r="A323" s="306">
        <f>MAX($A$6:A322)+1</f>
        <v>18</v>
      </c>
      <c r="B323" s="501" t="s">
        <v>455</v>
      </c>
      <c r="C323" s="332"/>
      <c r="E323" s="128"/>
      <c r="F323" s="331"/>
    </row>
    <row r="324" spans="1:6" s="330" customFormat="1" ht="12.75" customHeight="1">
      <c r="A324" s="382"/>
      <c r="B324" s="501"/>
      <c r="C324" s="502" t="s">
        <v>41</v>
      </c>
      <c r="E324" s="128"/>
      <c r="F324" s="331"/>
    </row>
    <row r="325" spans="1:6" s="330" customFormat="1" ht="11.25" customHeight="1">
      <c r="A325" s="382"/>
      <c r="B325" s="501" t="s">
        <v>456</v>
      </c>
      <c r="C325" s="332">
        <v>16</v>
      </c>
      <c r="E325" s="125"/>
      <c r="F325" s="357">
        <f>C325*E325</f>
        <v>0</v>
      </c>
    </row>
    <row r="326" spans="1:6" s="330" customFormat="1" ht="11.25" customHeight="1">
      <c r="A326" s="382"/>
      <c r="B326" s="501" t="s">
        <v>457</v>
      </c>
      <c r="C326" s="332">
        <v>6</v>
      </c>
      <c r="E326" s="125"/>
      <c r="F326" s="357">
        <f>C326*E326</f>
        <v>0</v>
      </c>
    </row>
    <row r="327" spans="1:6" s="330" customFormat="1" ht="11.25" customHeight="1">
      <c r="A327" s="382"/>
      <c r="B327" s="501" t="s">
        <v>667</v>
      </c>
      <c r="C327" s="332">
        <v>34</v>
      </c>
      <c r="E327" s="125"/>
      <c r="F327" s="357">
        <f>C327*E327</f>
        <v>0</v>
      </c>
    </row>
    <row r="328" spans="1:6" s="330" customFormat="1" ht="11.25" customHeight="1">
      <c r="A328" s="382"/>
      <c r="B328" s="501" t="s">
        <v>458</v>
      </c>
      <c r="C328" s="332">
        <v>14</v>
      </c>
      <c r="E328" s="125"/>
      <c r="F328" s="357">
        <f>C328*E328</f>
        <v>0</v>
      </c>
    </row>
    <row r="329" spans="1:6" s="330" customFormat="1" ht="11.25" customHeight="1">
      <c r="A329" s="382"/>
      <c r="B329" s="503"/>
      <c r="C329" s="332"/>
      <c r="E329" s="127"/>
      <c r="F329" s="461"/>
    </row>
    <row r="330" spans="1:6" s="461" customFormat="1" ht="24.75" customHeight="1">
      <c r="A330" s="306">
        <f>MAX($A$6:A328)+1</f>
        <v>19</v>
      </c>
      <c r="B330" s="488" t="s">
        <v>459</v>
      </c>
      <c r="C330" s="490"/>
      <c r="E330" s="127"/>
    </row>
    <row r="331" spans="1:6" s="461" customFormat="1" ht="11.25" customHeight="1">
      <c r="A331" s="504"/>
      <c r="B331" s="488"/>
      <c r="C331" s="490" t="s">
        <v>6</v>
      </c>
      <c r="E331" s="127"/>
    </row>
    <row r="332" spans="1:6" s="461" customFormat="1" ht="12.75" customHeight="1">
      <c r="A332" s="504"/>
      <c r="B332" s="488" t="s">
        <v>460</v>
      </c>
      <c r="C332" s="490">
        <v>2</v>
      </c>
      <c r="E332" s="125"/>
      <c r="F332" s="505">
        <f>C332*E332</f>
        <v>0</v>
      </c>
    </row>
    <row r="333" spans="1:6" s="461" customFormat="1" ht="12.75" customHeight="1">
      <c r="A333" s="504"/>
      <c r="B333" s="506"/>
      <c r="C333" s="490"/>
      <c r="E333" s="127"/>
      <c r="F333" s="505"/>
    </row>
    <row r="334" spans="1:6" s="331" customFormat="1" ht="38.25" customHeight="1">
      <c r="A334" s="306">
        <f>MAX($A$6:A332)+1</f>
        <v>20</v>
      </c>
      <c r="B334" s="507" t="s">
        <v>461</v>
      </c>
      <c r="E334" s="128"/>
    </row>
    <row r="335" spans="1:6" s="331" customFormat="1" ht="12">
      <c r="A335" s="382"/>
      <c r="C335" s="332"/>
      <c r="E335" s="128"/>
    </row>
    <row r="336" spans="1:6" s="331" customFormat="1" ht="12">
      <c r="A336" s="363"/>
      <c r="B336" s="331" t="s">
        <v>462</v>
      </c>
      <c r="C336" s="332">
        <v>1</v>
      </c>
      <c r="E336" s="124"/>
      <c r="F336" s="357">
        <f>C336*E336</f>
        <v>0</v>
      </c>
    </row>
    <row r="337" spans="1:6" s="330" customFormat="1" ht="13.5" customHeight="1">
      <c r="A337" s="333"/>
      <c r="B337" s="508"/>
      <c r="C337" s="329"/>
      <c r="E337" s="128"/>
      <c r="F337" s="357"/>
    </row>
    <row r="338" spans="1:6" s="330" customFormat="1" ht="24.75" customHeight="1">
      <c r="A338" s="306">
        <f>MAX($A$6:A336)+1</f>
        <v>21</v>
      </c>
      <c r="B338" s="328" t="s">
        <v>463</v>
      </c>
      <c r="C338" s="329"/>
      <c r="E338" s="128"/>
      <c r="F338" s="331"/>
    </row>
    <row r="339" spans="1:6" s="330" customFormat="1" ht="12.75">
      <c r="A339" s="333"/>
      <c r="B339" s="328"/>
      <c r="C339" s="329"/>
      <c r="E339" s="128"/>
      <c r="F339" s="331"/>
    </row>
    <row r="340" spans="1:6" s="330" customFormat="1" ht="13.5" customHeight="1">
      <c r="A340" s="333"/>
      <c r="B340" s="328" t="s">
        <v>6</v>
      </c>
      <c r="C340" s="329">
        <v>6</v>
      </c>
      <c r="E340" s="124"/>
      <c r="F340" s="331">
        <f>C340*E340</f>
        <v>0</v>
      </c>
    </row>
    <row r="341" spans="1:6" s="330" customFormat="1" ht="9.75" customHeight="1">
      <c r="A341" s="333"/>
      <c r="B341" s="508"/>
      <c r="C341" s="329"/>
      <c r="E341" s="128"/>
      <c r="F341" s="331"/>
    </row>
    <row r="342" spans="1:6" s="330" customFormat="1" ht="36" customHeight="1">
      <c r="A342" s="306">
        <f>MAX($A$6:A340)+1</f>
        <v>22</v>
      </c>
      <c r="B342" s="328" t="s">
        <v>464</v>
      </c>
      <c r="C342" s="329"/>
      <c r="E342" s="128"/>
      <c r="F342" s="331"/>
    </row>
    <row r="343" spans="1:6" s="330" customFormat="1" ht="12.75">
      <c r="A343" s="333"/>
      <c r="B343" s="328"/>
      <c r="C343" s="329"/>
      <c r="E343" s="128"/>
      <c r="F343" s="331"/>
    </row>
    <row r="344" spans="1:6" s="330" customFormat="1" ht="13.5" customHeight="1">
      <c r="A344" s="333"/>
      <c r="B344" s="328" t="s">
        <v>6</v>
      </c>
      <c r="C344" s="329">
        <v>1</v>
      </c>
      <c r="E344" s="124"/>
      <c r="F344" s="331">
        <f>C344*E344</f>
        <v>0</v>
      </c>
    </row>
    <row r="345" spans="1:6" s="330" customFormat="1" ht="13.5" customHeight="1">
      <c r="A345" s="333"/>
      <c r="B345" s="508"/>
      <c r="C345" s="329"/>
      <c r="E345" s="128"/>
      <c r="F345" s="357"/>
    </row>
    <row r="346" spans="1:6" s="330" customFormat="1" ht="35.25" customHeight="1">
      <c r="A346" s="306">
        <f>MAX($A$6:A344)+1</f>
        <v>23</v>
      </c>
      <c r="B346" s="328" t="s">
        <v>465</v>
      </c>
      <c r="C346" s="329"/>
      <c r="E346" s="128"/>
      <c r="F346" s="331"/>
    </row>
    <row r="347" spans="1:6" s="330" customFormat="1" ht="11.25" customHeight="1">
      <c r="A347" s="382"/>
      <c r="B347" s="328"/>
      <c r="C347" s="329"/>
      <c r="E347" s="128"/>
      <c r="F347" s="331"/>
    </row>
    <row r="348" spans="1:6" s="330" customFormat="1" ht="12.75">
      <c r="A348" s="382"/>
      <c r="B348" s="328" t="s">
        <v>119</v>
      </c>
      <c r="C348" s="329">
        <v>10</v>
      </c>
      <c r="E348" s="124"/>
      <c r="F348" s="357">
        <f>C348*E348</f>
        <v>0</v>
      </c>
    </row>
    <row r="349" spans="1:6" s="331" customFormat="1" ht="12">
      <c r="A349" s="363"/>
      <c r="B349" s="493"/>
      <c r="C349" s="332"/>
      <c r="E349" s="128"/>
      <c r="F349" s="357"/>
    </row>
    <row r="350" spans="1:6" s="330" customFormat="1" ht="24.75" customHeight="1">
      <c r="A350" s="306">
        <f>MAX($A$6:A348)+1</f>
        <v>24</v>
      </c>
      <c r="B350" s="328" t="s">
        <v>466</v>
      </c>
      <c r="C350" s="329"/>
      <c r="E350" s="128"/>
      <c r="F350" s="331"/>
    </row>
    <row r="351" spans="1:6" s="330" customFormat="1" ht="12.75">
      <c r="A351" s="333"/>
      <c r="B351" s="328"/>
      <c r="C351" s="329"/>
      <c r="E351" s="128"/>
      <c r="F351" s="331"/>
    </row>
    <row r="352" spans="1:6" s="330" customFormat="1" ht="13.5" customHeight="1">
      <c r="A352" s="333"/>
      <c r="B352" s="328" t="s">
        <v>6</v>
      </c>
      <c r="C352" s="329">
        <v>1</v>
      </c>
      <c r="E352" s="124"/>
      <c r="F352" s="331">
        <f>C352*E352</f>
        <v>0</v>
      </c>
    </row>
    <row r="353" spans="1:6" s="331" customFormat="1" ht="12">
      <c r="A353" s="363"/>
      <c r="B353" s="493"/>
      <c r="C353" s="332"/>
      <c r="E353" s="128"/>
      <c r="F353" s="357"/>
    </row>
    <row r="354" spans="1:6" s="330" customFormat="1" ht="25.5" customHeight="1">
      <c r="A354" s="306">
        <f>MAX($A$6:A353)+1</f>
        <v>25</v>
      </c>
      <c r="B354" s="507" t="s">
        <v>467</v>
      </c>
      <c r="C354" s="331"/>
      <c r="E354" s="128"/>
      <c r="F354" s="331"/>
    </row>
    <row r="355" spans="1:6" s="330" customFormat="1" ht="12.75">
      <c r="A355" s="382"/>
      <c r="B355" s="331"/>
      <c r="C355" s="332"/>
      <c r="E355" s="128"/>
      <c r="F355" s="331"/>
    </row>
    <row r="356" spans="1:6" s="330" customFormat="1" ht="12.75">
      <c r="A356" s="363"/>
      <c r="B356" s="383" t="s">
        <v>468</v>
      </c>
      <c r="C356" s="332"/>
      <c r="E356" s="127"/>
      <c r="F356" s="331">
        <f>0.04*SUM(F240:F353)</f>
        <v>0</v>
      </c>
    </row>
    <row r="357" spans="1:6" s="330" customFormat="1" ht="11.25" customHeight="1" thickBot="1">
      <c r="A357" s="363"/>
      <c r="B357" s="331"/>
      <c r="C357" s="509"/>
      <c r="E357" s="128"/>
      <c r="F357" s="331"/>
    </row>
    <row r="358" spans="1:6" s="330" customFormat="1" ht="18" customHeight="1" thickTop="1">
      <c r="A358" s="510"/>
      <c r="B358" s="510" t="s">
        <v>699</v>
      </c>
      <c r="C358" s="510"/>
      <c r="D358" s="511"/>
      <c r="E358" s="129"/>
      <c r="F358" s="512">
        <f>SUM(F240:F356)</f>
        <v>0</v>
      </c>
    </row>
    <row r="359" spans="1:6" s="465" customFormat="1" ht="12.75">
      <c r="A359" s="504"/>
      <c r="B359" s="472"/>
      <c r="C359" s="473"/>
      <c r="E359" s="127"/>
      <c r="F359" s="461"/>
    </row>
    <row r="360" spans="1:6" s="292" customFormat="1" ht="12.75" customHeight="1">
      <c r="A360" s="513"/>
      <c r="B360" s="514"/>
      <c r="C360" s="664"/>
      <c r="D360" s="665"/>
      <c r="E360" s="130"/>
      <c r="F360" s="556"/>
    </row>
    <row r="361" spans="1:6" s="288" customFormat="1" ht="14.25" customHeight="1">
      <c r="A361" s="513"/>
      <c r="B361" s="514" t="s">
        <v>700</v>
      </c>
      <c r="C361" s="515"/>
      <c r="D361" s="516"/>
      <c r="E361" s="130"/>
      <c r="F361" s="517"/>
    </row>
    <row r="362" spans="1:6" s="288" customFormat="1" ht="14.25" customHeight="1" thickBot="1">
      <c r="A362" s="518"/>
      <c r="B362" s="290" t="s">
        <v>609</v>
      </c>
      <c r="C362" s="515"/>
      <c r="D362" s="516"/>
      <c r="E362" s="130"/>
      <c r="F362" s="517"/>
    </row>
    <row r="363" spans="1:6" s="524" customFormat="1" ht="14.25" customHeight="1" thickTop="1" thickBot="1">
      <c r="A363" s="519"/>
      <c r="B363" s="520" t="s">
        <v>610</v>
      </c>
      <c r="C363" s="521" t="s">
        <v>611</v>
      </c>
      <c r="D363" s="522"/>
      <c r="E363" s="131" t="s">
        <v>612</v>
      </c>
      <c r="F363" s="523" t="s">
        <v>613</v>
      </c>
    </row>
    <row r="364" spans="1:6" s="282" customFormat="1" ht="13.5" thickTop="1">
      <c r="A364" s="525"/>
      <c r="B364" s="526"/>
      <c r="E364" s="103"/>
    </row>
    <row r="365" spans="1:6" s="529" customFormat="1" ht="72.75" customHeight="1">
      <c r="A365" s="306">
        <v>1</v>
      </c>
      <c r="B365" s="527" t="s">
        <v>470</v>
      </c>
      <c r="C365" s="528"/>
      <c r="E365" s="102"/>
    </row>
    <row r="366" spans="1:6" s="529" customFormat="1" ht="12">
      <c r="A366" s="530"/>
      <c r="B366" s="527"/>
      <c r="C366" s="528" t="s">
        <v>6</v>
      </c>
      <c r="E366" s="102"/>
    </row>
    <row r="367" spans="1:6" s="529" customFormat="1" ht="12">
      <c r="A367" s="530"/>
      <c r="B367" s="527" t="s">
        <v>471</v>
      </c>
      <c r="C367" s="528">
        <v>1</v>
      </c>
      <c r="E367" s="102"/>
      <c r="F367" s="343">
        <f>C367*E367</f>
        <v>0</v>
      </c>
    </row>
    <row r="368" spans="1:6" s="529" customFormat="1" ht="12">
      <c r="A368" s="530"/>
      <c r="B368" s="531"/>
      <c r="C368" s="528"/>
      <c r="E368" s="102"/>
      <c r="F368" s="343"/>
    </row>
    <row r="369" spans="1:6" s="280" customFormat="1" ht="321" customHeight="1">
      <c r="A369" s="306">
        <v>2</v>
      </c>
      <c r="B369" s="540" t="s">
        <v>476</v>
      </c>
      <c r="C369" s="321"/>
      <c r="E369" s="104"/>
    </row>
    <row r="370" spans="1:6" s="280" customFormat="1" ht="12">
      <c r="A370" s="354"/>
      <c r="B370" s="540" t="s">
        <v>477</v>
      </c>
      <c r="E370" s="104"/>
    </row>
    <row r="371" spans="1:6" s="280" customFormat="1" ht="12">
      <c r="A371" s="309"/>
      <c r="B371" s="540" t="s">
        <v>478</v>
      </c>
      <c r="E371" s="103"/>
    </row>
    <row r="372" spans="1:6" s="280" customFormat="1" ht="12">
      <c r="A372" s="309"/>
      <c r="B372" s="540" t="s">
        <v>479</v>
      </c>
      <c r="C372" s="321"/>
      <c r="E372" s="104"/>
      <c r="F372" s="534"/>
    </row>
    <row r="373" spans="1:6" s="280" customFormat="1" ht="12">
      <c r="A373" s="309"/>
      <c r="B373" s="540" t="s">
        <v>480</v>
      </c>
      <c r="C373" s="321"/>
      <c r="E373" s="104"/>
      <c r="F373" s="534"/>
    </row>
    <row r="374" spans="1:6" s="280" customFormat="1" ht="24">
      <c r="A374" s="309"/>
      <c r="B374" s="540" t="s">
        <v>481</v>
      </c>
      <c r="C374" s="321"/>
      <c r="E374" s="104"/>
      <c r="F374" s="534"/>
    </row>
    <row r="375" spans="1:6" s="280" customFormat="1" ht="12">
      <c r="A375" s="309"/>
      <c r="B375" s="540" t="s">
        <v>482</v>
      </c>
      <c r="C375" s="321"/>
      <c r="E375" s="104"/>
      <c r="F375" s="534"/>
    </row>
    <row r="376" spans="1:6" s="280" customFormat="1" ht="36">
      <c r="A376" s="309"/>
      <c r="B376" s="540" t="s">
        <v>483</v>
      </c>
      <c r="C376" s="321"/>
      <c r="E376" s="104"/>
      <c r="F376" s="534"/>
    </row>
    <row r="377" spans="1:6" s="280" customFormat="1" ht="36">
      <c r="A377" s="309"/>
      <c r="B377" s="540" t="s">
        <v>484</v>
      </c>
      <c r="C377" s="321"/>
      <c r="E377" s="104"/>
      <c r="F377" s="534"/>
    </row>
    <row r="378" spans="1:6" s="280" customFormat="1" ht="12">
      <c r="A378" s="309"/>
      <c r="B378" s="540" t="s">
        <v>485</v>
      </c>
      <c r="C378" s="310" t="s">
        <v>5</v>
      </c>
      <c r="E378" s="104"/>
      <c r="F378" s="534"/>
    </row>
    <row r="379" spans="1:6" s="280" customFormat="1" ht="12">
      <c r="A379" s="309"/>
      <c r="B379" s="540"/>
      <c r="C379" s="310"/>
      <c r="E379" s="104"/>
      <c r="F379" s="534"/>
    </row>
    <row r="380" spans="1:6" s="280" customFormat="1" ht="12">
      <c r="A380" s="309"/>
      <c r="B380" s="540" t="s">
        <v>486</v>
      </c>
      <c r="C380" s="321">
        <v>1</v>
      </c>
      <c r="E380" s="104"/>
      <c r="F380" s="534">
        <f>C380*E380</f>
        <v>0</v>
      </c>
    </row>
    <row r="381" spans="1:6" s="280" customFormat="1" ht="12">
      <c r="A381" s="322"/>
      <c r="C381" s="335"/>
      <c r="E381" s="104"/>
      <c r="F381" s="534"/>
    </row>
    <row r="382" spans="1:6" s="669" customFormat="1" ht="70.5" customHeight="1">
      <c r="A382" s="306">
        <v>3</v>
      </c>
      <c r="B382" s="666" t="s">
        <v>592</v>
      </c>
      <c r="C382" s="538"/>
      <c r="D382" s="667"/>
      <c r="E382" s="687"/>
      <c r="F382" s="668"/>
    </row>
    <row r="383" spans="1:6" s="669" customFormat="1" ht="14.25" customHeight="1">
      <c r="A383" s="670"/>
      <c r="B383" s="666"/>
      <c r="C383" s="671"/>
      <c r="D383" s="667"/>
      <c r="E383" s="687"/>
      <c r="F383" s="668"/>
    </row>
    <row r="384" spans="1:6" s="669" customFormat="1" ht="12">
      <c r="A384" s="670"/>
      <c r="B384" s="666" t="s">
        <v>570</v>
      </c>
      <c r="C384" s="529">
        <v>20</v>
      </c>
      <c r="D384" s="672"/>
      <c r="E384" s="687"/>
      <c r="F384" s="538">
        <f>C384*E384</f>
        <v>0</v>
      </c>
    </row>
    <row r="385" spans="1:6" s="669" customFormat="1" ht="12">
      <c r="A385" s="670"/>
      <c r="B385" s="673"/>
      <c r="C385" s="529"/>
      <c r="D385" s="672"/>
      <c r="E385" s="687"/>
      <c r="F385" s="538"/>
    </row>
    <row r="386" spans="1:6" s="280" customFormat="1" ht="47.25" customHeight="1">
      <c r="A386" s="306">
        <v>4</v>
      </c>
      <c r="B386" s="532" t="s">
        <v>593</v>
      </c>
      <c r="E386" s="104"/>
    </row>
    <row r="387" spans="1:6" s="280" customFormat="1" ht="12">
      <c r="A387" s="322"/>
      <c r="B387" s="280" t="s">
        <v>594</v>
      </c>
      <c r="C387" s="335">
        <v>3</v>
      </c>
      <c r="E387" s="104"/>
      <c r="F387" s="534">
        <f>C387*E387</f>
        <v>0</v>
      </c>
    </row>
    <row r="388" spans="1:6" s="677" customFormat="1" ht="9.75" customHeight="1">
      <c r="A388" s="674"/>
      <c r="B388" s="675"/>
      <c r="C388" s="342"/>
      <c r="D388" s="676"/>
      <c r="E388" s="687"/>
      <c r="F388" s="343"/>
    </row>
    <row r="389" spans="1:6" s="678" customFormat="1" ht="60.75" customHeight="1">
      <c r="A389" s="306">
        <v>5</v>
      </c>
      <c r="B389" s="608" t="s">
        <v>595</v>
      </c>
      <c r="C389" s="343"/>
      <c r="E389" s="116"/>
      <c r="F389" s="343"/>
    </row>
    <row r="390" spans="1:6" s="678" customFormat="1" ht="12.75" customHeight="1">
      <c r="A390" s="607"/>
      <c r="B390" s="608"/>
      <c r="C390" s="343"/>
      <c r="E390" s="116"/>
      <c r="F390" s="343"/>
    </row>
    <row r="391" spans="1:6" s="680" customFormat="1" ht="12.75" customHeight="1">
      <c r="A391" s="595"/>
      <c r="B391" s="679" t="s">
        <v>570</v>
      </c>
      <c r="C391" s="594">
        <v>3</v>
      </c>
      <c r="E391" s="117"/>
      <c r="F391" s="343">
        <f>C391*E391</f>
        <v>0</v>
      </c>
    </row>
    <row r="392" spans="1:6" s="529" customFormat="1" ht="12">
      <c r="A392" s="530"/>
      <c r="B392" s="531"/>
      <c r="C392" s="528"/>
      <c r="E392" s="102"/>
      <c r="F392" s="343"/>
    </row>
    <row r="393" spans="1:6" s="300" customFormat="1" ht="73.5" customHeight="1">
      <c r="A393" s="306">
        <v>6</v>
      </c>
      <c r="B393" s="681" t="s">
        <v>596</v>
      </c>
      <c r="C393" s="312"/>
      <c r="D393" s="312"/>
      <c r="E393" s="108"/>
    </row>
    <row r="394" spans="1:6" s="300" customFormat="1" ht="12">
      <c r="A394" s="682"/>
      <c r="B394" s="681"/>
      <c r="C394" s="314" t="s">
        <v>6</v>
      </c>
      <c r="D394" s="312"/>
      <c r="E394" s="108"/>
    </row>
    <row r="395" spans="1:6" s="300" customFormat="1" ht="12">
      <c r="A395" s="682"/>
      <c r="B395" s="622" t="s">
        <v>597</v>
      </c>
      <c r="C395" s="312">
        <v>1</v>
      </c>
      <c r="D395" s="312"/>
      <c r="E395" s="104"/>
      <c r="F395" s="534">
        <f>C395*E395</f>
        <v>0</v>
      </c>
    </row>
    <row r="396" spans="1:6" s="300" customFormat="1" ht="13.5" customHeight="1">
      <c r="A396" s="682"/>
      <c r="B396" s="683"/>
      <c r="C396" s="335"/>
      <c r="E396" s="118"/>
      <c r="F396" s="534"/>
    </row>
    <row r="397" spans="1:6" s="378" customFormat="1" ht="60.75" customHeight="1">
      <c r="A397" s="306">
        <v>7</v>
      </c>
      <c r="B397" s="385" t="s">
        <v>598</v>
      </c>
      <c r="C397" s="342"/>
      <c r="D397" s="386"/>
      <c r="E397" s="106"/>
    </row>
    <row r="398" spans="1:6" s="378" customFormat="1" ht="13.5" customHeight="1">
      <c r="A398" s="306"/>
      <c r="B398" s="541"/>
      <c r="C398" s="342" t="s">
        <v>6</v>
      </c>
      <c r="D398" s="386"/>
      <c r="E398" s="106"/>
    </row>
    <row r="399" spans="1:6" s="378" customFormat="1" ht="12.75">
      <c r="A399" s="393"/>
      <c r="B399" s="385" t="s">
        <v>488</v>
      </c>
      <c r="C399" s="342">
        <v>1</v>
      </c>
      <c r="D399" s="386"/>
      <c r="E399" s="106"/>
      <c r="F399" s="343">
        <f t="shared" ref="F399:F400" si="4">C399*E399</f>
        <v>0</v>
      </c>
    </row>
    <row r="400" spans="1:6" s="378" customFormat="1" ht="12.75">
      <c r="A400" s="393"/>
      <c r="B400" s="385" t="s">
        <v>489</v>
      </c>
      <c r="C400" s="342">
        <v>1</v>
      </c>
      <c r="D400" s="386"/>
      <c r="E400" s="106"/>
      <c r="F400" s="343">
        <f t="shared" si="4"/>
        <v>0</v>
      </c>
    </row>
    <row r="401" spans="1:8" s="544" customFormat="1" ht="12.75" customHeight="1">
      <c r="A401" s="497"/>
      <c r="B401" s="542"/>
      <c r="C401" s="495"/>
      <c r="D401" s="543"/>
      <c r="E401" s="107"/>
      <c r="F401" s="534"/>
    </row>
    <row r="402" spans="1:8" s="280" customFormat="1" ht="24" customHeight="1">
      <c r="A402" s="306">
        <v>8</v>
      </c>
      <c r="B402" s="540" t="s">
        <v>490</v>
      </c>
      <c r="C402" s="321"/>
      <c r="E402" s="104"/>
    </row>
    <row r="403" spans="1:8" s="280" customFormat="1" ht="12.75" customHeight="1">
      <c r="A403" s="368"/>
      <c r="B403" s="540"/>
      <c r="C403" s="321"/>
      <c r="E403" s="104"/>
    </row>
    <row r="404" spans="1:8" s="280" customFormat="1" ht="12">
      <c r="A404" s="309"/>
      <c r="B404" s="540" t="s">
        <v>119</v>
      </c>
      <c r="C404" s="321">
        <v>4</v>
      </c>
      <c r="E404" s="104"/>
      <c r="F404" s="534">
        <f>C404*E404</f>
        <v>0</v>
      </c>
    </row>
    <row r="405" spans="1:8" s="280" customFormat="1" ht="12">
      <c r="A405" s="309"/>
      <c r="B405" s="624"/>
      <c r="C405" s="321"/>
      <c r="E405" s="104"/>
      <c r="F405" s="534"/>
    </row>
    <row r="406" spans="1:8" s="282" customFormat="1" ht="24" customHeight="1">
      <c r="A406" s="306">
        <v>9</v>
      </c>
      <c r="B406" s="532" t="s">
        <v>467</v>
      </c>
      <c r="C406" s="280"/>
      <c r="E406" s="103"/>
    </row>
    <row r="407" spans="1:8" s="282" customFormat="1" ht="12.75">
      <c r="A407" s="309"/>
      <c r="B407" s="280"/>
      <c r="C407" s="281"/>
      <c r="E407" s="103"/>
    </row>
    <row r="408" spans="1:8" s="282" customFormat="1" ht="13.5" thickBot="1">
      <c r="A408" s="322"/>
      <c r="B408" s="547" t="s">
        <v>468</v>
      </c>
      <c r="C408" s="281"/>
      <c r="E408" s="110"/>
      <c r="F408" s="280">
        <f>0.04*SUM(F362:F405)</f>
        <v>0</v>
      </c>
    </row>
    <row r="409" spans="1:8" s="282" customFormat="1" ht="13.5" thickTop="1">
      <c r="A409" s="548"/>
      <c r="B409" s="549" t="s">
        <v>701</v>
      </c>
      <c r="C409" s="550"/>
      <c r="D409" s="551"/>
      <c r="E409" s="111"/>
      <c r="F409" s="552">
        <f>SUM(F363:F408)</f>
        <v>0</v>
      </c>
    </row>
    <row r="410" spans="1:8" s="292" customFormat="1" ht="12.75">
      <c r="A410" s="553"/>
      <c r="B410" s="554"/>
      <c r="C410" s="555"/>
      <c r="D410" s="556"/>
      <c r="E410" s="120"/>
      <c r="F410" s="556"/>
    </row>
    <row r="411" spans="1:8" s="343" customFormat="1" ht="14.25">
      <c r="A411" s="690"/>
      <c r="B411" s="691"/>
      <c r="C411" s="350"/>
      <c r="D411" s="342"/>
      <c r="E411" s="112"/>
      <c r="F411" s="342"/>
      <c r="G411" s="342"/>
      <c r="H411" s="342"/>
    </row>
    <row r="412" spans="1:8" s="343" customFormat="1" ht="12.75">
      <c r="A412" s="340"/>
      <c r="B412" s="341" t="s">
        <v>702</v>
      </c>
      <c r="C412" s="342"/>
      <c r="D412" s="342"/>
      <c r="E412" s="112"/>
      <c r="F412" s="342"/>
      <c r="G412" s="342"/>
      <c r="H412" s="342"/>
    </row>
    <row r="413" spans="1:8" s="343" customFormat="1" ht="12.75" customHeight="1" thickBot="1">
      <c r="A413" s="344"/>
      <c r="B413" s="345" t="s">
        <v>609</v>
      </c>
      <c r="C413" s="342"/>
      <c r="D413" s="342"/>
      <c r="E413" s="112"/>
      <c r="F413" s="342"/>
      <c r="G413" s="342"/>
      <c r="H413" s="342"/>
    </row>
    <row r="414" spans="1:8" s="343" customFormat="1" ht="15" customHeight="1" thickTop="1" thickBot="1">
      <c r="A414" s="346"/>
      <c r="B414" s="347" t="s">
        <v>610</v>
      </c>
      <c r="C414" s="297" t="s">
        <v>611</v>
      </c>
      <c r="D414" s="348"/>
      <c r="E414" s="451" t="s">
        <v>612</v>
      </c>
      <c r="F414" s="298" t="s">
        <v>613</v>
      </c>
    </row>
    <row r="415" spans="1:8" s="343" customFormat="1" ht="12.75" customHeight="1" thickTop="1">
      <c r="A415" s="344"/>
      <c r="B415" s="557"/>
      <c r="C415" s="342"/>
      <c r="D415" s="342"/>
      <c r="E415" s="112"/>
      <c r="F415" s="342"/>
      <c r="G415" s="342"/>
      <c r="H415" s="342"/>
    </row>
    <row r="416" spans="1:8" s="353" customFormat="1" ht="130.5" customHeight="1">
      <c r="A416" s="306">
        <v>1</v>
      </c>
      <c r="B416" s="492" t="s">
        <v>492</v>
      </c>
      <c r="C416" s="331"/>
      <c r="D416" s="331"/>
      <c r="E416" s="124"/>
      <c r="F416" s="331"/>
      <c r="G416" s="331"/>
      <c r="H416" s="331"/>
    </row>
    <row r="417" spans="1:8" s="353" customFormat="1" ht="12.6" customHeight="1">
      <c r="A417" s="333"/>
      <c r="B417" s="492"/>
      <c r="C417" s="331"/>
      <c r="D417" s="331"/>
      <c r="E417" s="124"/>
      <c r="F417" s="331"/>
      <c r="G417" s="331"/>
      <c r="H417" s="331"/>
    </row>
    <row r="418" spans="1:8" s="353" customFormat="1" ht="12">
      <c r="A418" s="333"/>
      <c r="B418" s="492" t="s">
        <v>462</v>
      </c>
      <c r="C418" s="332">
        <v>1</v>
      </c>
      <c r="D418" s="331"/>
      <c r="E418" s="124"/>
      <c r="F418" s="331">
        <f>C418*E418</f>
        <v>0</v>
      </c>
      <c r="G418" s="331"/>
      <c r="H418" s="331"/>
    </row>
    <row r="419" spans="1:8" s="343" customFormat="1" ht="12">
      <c r="A419" s="393"/>
      <c r="B419" s="559"/>
      <c r="C419" s="350"/>
      <c r="D419" s="342"/>
      <c r="E419" s="113"/>
      <c r="F419" s="342"/>
      <c r="G419" s="342"/>
      <c r="H419" s="342"/>
    </row>
    <row r="420" spans="1:8" s="343" customFormat="1" ht="48.75" customHeight="1">
      <c r="A420" s="306">
        <v>2</v>
      </c>
      <c r="B420" s="349" t="s">
        <v>493</v>
      </c>
      <c r="C420" s="350"/>
      <c r="D420" s="342"/>
      <c r="E420" s="112" t="s">
        <v>156</v>
      </c>
      <c r="F420" s="342"/>
      <c r="G420" s="342"/>
      <c r="H420" s="342"/>
    </row>
    <row r="421" spans="1:8" s="343" customFormat="1" ht="12.75" customHeight="1">
      <c r="A421" s="344"/>
      <c r="B421" s="342"/>
      <c r="C421" s="342"/>
      <c r="D421" s="342"/>
      <c r="E421" s="112"/>
      <c r="F421" s="342"/>
      <c r="G421" s="342"/>
      <c r="H421" s="342"/>
    </row>
    <row r="422" spans="1:8" s="343" customFormat="1" ht="13.9" customHeight="1">
      <c r="A422" s="344"/>
      <c r="B422" s="349" t="s">
        <v>462</v>
      </c>
      <c r="C422" s="350">
        <v>1</v>
      </c>
      <c r="D422" s="342"/>
      <c r="E422" s="112"/>
      <c r="F422" s="342">
        <f>C422*E422</f>
        <v>0</v>
      </c>
      <c r="G422" s="342"/>
      <c r="H422" s="342"/>
    </row>
    <row r="423" spans="1:8" s="343" customFormat="1" ht="13.9" customHeight="1">
      <c r="A423" s="344"/>
      <c r="B423" s="560"/>
      <c r="C423" s="350"/>
      <c r="D423" s="342"/>
      <c r="E423" s="112"/>
      <c r="F423" s="342"/>
      <c r="G423" s="342"/>
      <c r="H423" s="342"/>
    </row>
    <row r="424" spans="1:8" s="343" customFormat="1" ht="24">
      <c r="A424" s="306">
        <v>3</v>
      </c>
      <c r="B424" s="561" t="s">
        <v>494</v>
      </c>
      <c r="C424" s="562"/>
      <c r="E424" s="116"/>
    </row>
    <row r="425" spans="1:8" s="343" customFormat="1" ht="12" customHeight="1">
      <c r="A425" s="368"/>
      <c r="E425" s="116"/>
    </row>
    <row r="426" spans="1:8" s="343" customFormat="1" ht="13.9" customHeight="1">
      <c r="A426" s="368"/>
      <c r="B426" s="561" t="s">
        <v>6</v>
      </c>
      <c r="C426" s="562">
        <v>1</v>
      </c>
      <c r="E426" s="116"/>
      <c r="F426" s="342">
        <f>C426*E426</f>
        <v>0</v>
      </c>
    </row>
    <row r="427" spans="1:8" s="343" customFormat="1" ht="12.75" customHeight="1">
      <c r="A427" s="393"/>
      <c r="B427" s="563"/>
      <c r="C427" s="350"/>
      <c r="D427" s="342"/>
      <c r="E427" s="112"/>
      <c r="F427" s="342"/>
      <c r="G427" s="342"/>
      <c r="H427" s="342"/>
    </row>
    <row r="428" spans="1:8" s="567" customFormat="1" ht="72" customHeight="1">
      <c r="A428" s="306">
        <v>4</v>
      </c>
      <c r="B428" s="395" t="s">
        <v>495</v>
      </c>
      <c r="C428" s="564"/>
      <c r="D428" s="565"/>
      <c r="E428" s="657"/>
      <c r="F428" s="565"/>
      <c r="G428" s="566"/>
      <c r="H428" s="566"/>
    </row>
    <row r="429" spans="1:8" s="379" customFormat="1" ht="23.25" customHeight="1">
      <c r="A429" s="344"/>
      <c r="B429" s="568" t="s">
        <v>496</v>
      </c>
      <c r="C429" s="371"/>
      <c r="D429" s="342"/>
      <c r="E429" s="113"/>
      <c r="F429" s="342"/>
      <c r="G429" s="378"/>
      <c r="H429" s="378"/>
    </row>
    <row r="430" spans="1:8" s="379" customFormat="1" ht="12.75" customHeight="1">
      <c r="A430" s="344"/>
      <c r="B430" s="342" t="s">
        <v>497</v>
      </c>
      <c r="C430" s="371">
        <v>1</v>
      </c>
      <c r="D430" s="342"/>
      <c r="E430" s="112"/>
      <c r="F430" s="342">
        <f>C430*E430</f>
        <v>0</v>
      </c>
      <c r="G430" s="378"/>
      <c r="H430" s="378"/>
    </row>
    <row r="431" spans="1:8" s="379" customFormat="1" ht="12.75" customHeight="1">
      <c r="A431" s="344"/>
      <c r="B431" s="557"/>
      <c r="C431" s="371"/>
      <c r="D431" s="342"/>
      <c r="E431" s="112"/>
      <c r="F431" s="342"/>
      <c r="G431" s="378"/>
      <c r="H431" s="378"/>
    </row>
    <row r="432" spans="1:8" s="343" customFormat="1" ht="58.5" customHeight="1">
      <c r="A432" s="306">
        <v>5</v>
      </c>
      <c r="B432" s="561" t="s">
        <v>498</v>
      </c>
      <c r="E432" s="116"/>
    </row>
    <row r="433" spans="1:8" s="343" customFormat="1" ht="9.75" customHeight="1">
      <c r="A433" s="368"/>
      <c r="C433" s="562"/>
      <c r="E433" s="116"/>
    </row>
    <row r="434" spans="1:8" s="343" customFormat="1" ht="12.75" customHeight="1">
      <c r="A434" s="368"/>
      <c r="B434" s="343" t="s">
        <v>6</v>
      </c>
      <c r="C434" s="369">
        <v>1</v>
      </c>
      <c r="E434" s="116"/>
      <c r="F434" s="342">
        <f>C434*E434</f>
        <v>0</v>
      </c>
    </row>
    <row r="435" spans="1:8" s="343" customFormat="1" ht="12">
      <c r="A435" s="368"/>
      <c r="B435" s="569"/>
      <c r="C435" s="562"/>
      <c r="E435" s="116"/>
      <c r="F435" s="342"/>
    </row>
    <row r="436" spans="1:8" s="343" customFormat="1" ht="59.25" customHeight="1">
      <c r="A436" s="306">
        <v>6</v>
      </c>
      <c r="B436" s="561" t="s">
        <v>499</v>
      </c>
      <c r="E436" s="116"/>
    </row>
    <row r="437" spans="1:8" s="343" customFormat="1" ht="12">
      <c r="A437" s="368"/>
      <c r="C437" s="562" t="s">
        <v>6</v>
      </c>
      <c r="E437" s="116"/>
    </row>
    <row r="438" spans="1:8" s="343" customFormat="1" ht="12">
      <c r="A438" s="368"/>
      <c r="B438" s="343" t="s">
        <v>462</v>
      </c>
      <c r="C438" s="562">
        <v>1</v>
      </c>
      <c r="E438" s="116"/>
      <c r="F438" s="342">
        <f>C438*E438</f>
        <v>0</v>
      </c>
    </row>
    <row r="439" spans="1:8" s="343" customFormat="1" ht="12">
      <c r="A439" s="368"/>
      <c r="B439" s="569"/>
      <c r="C439" s="562"/>
      <c r="E439" s="116"/>
      <c r="F439" s="342"/>
    </row>
    <row r="440" spans="1:8" s="567" customFormat="1" ht="60" customHeight="1">
      <c r="A440" s="306">
        <v>7</v>
      </c>
      <c r="B440" s="395" t="s">
        <v>500</v>
      </c>
      <c r="C440" s="564"/>
      <c r="D440" s="565"/>
      <c r="E440" s="657"/>
      <c r="F440" s="565"/>
      <c r="G440" s="566"/>
      <c r="H440" s="566"/>
    </row>
    <row r="441" spans="1:8" s="379" customFormat="1" ht="23.25" customHeight="1">
      <c r="A441" s="344"/>
      <c r="B441" s="568" t="s">
        <v>501</v>
      </c>
      <c r="C441" s="371"/>
      <c r="D441" s="342"/>
      <c r="E441" s="113"/>
      <c r="F441" s="342"/>
      <c r="G441" s="378"/>
      <c r="H441" s="378"/>
    </row>
    <row r="442" spans="1:8" s="379" customFormat="1" ht="12.75" customHeight="1">
      <c r="A442" s="344"/>
      <c r="B442" s="342" t="s">
        <v>502</v>
      </c>
      <c r="C442" s="371">
        <v>1</v>
      </c>
      <c r="D442" s="342"/>
      <c r="E442" s="112"/>
      <c r="F442" s="342">
        <f>C442*E442</f>
        <v>0</v>
      </c>
      <c r="G442" s="378"/>
      <c r="H442" s="378"/>
    </row>
    <row r="443" spans="1:8" s="379" customFormat="1" ht="12.75" customHeight="1">
      <c r="A443" s="344"/>
      <c r="B443" s="342"/>
      <c r="C443" s="371"/>
      <c r="D443" s="342"/>
      <c r="E443" s="112"/>
      <c r="F443" s="342"/>
      <c r="G443" s="378"/>
      <c r="H443" s="378"/>
    </row>
    <row r="444" spans="1:8" s="482" customFormat="1" ht="70.5" customHeight="1">
      <c r="A444" s="306">
        <v>8</v>
      </c>
      <c r="B444" s="573" t="s">
        <v>668</v>
      </c>
      <c r="C444" s="358"/>
      <c r="D444" s="358"/>
      <c r="E444" s="101"/>
      <c r="F444" s="358"/>
      <c r="G444" s="496"/>
      <c r="H444" s="496"/>
    </row>
    <row r="445" spans="1:8" s="482" customFormat="1" ht="12.75" customHeight="1">
      <c r="A445" s="574"/>
      <c r="B445" s="358"/>
      <c r="C445" s="494"/>
      <c r="D445" s="358"/>
      <c r="E445" s="101"/>
      <c r="F445" s="575"/>
      <c r="G445" s="496"/>
      <c r="H445" s="496"/>
    </row>
    <row r="446" spans="1:8" s="482" customFormat="1" ht="12.75" customHeight="1">
      <c r="A446" s="574"/>
      <c r="B446" s="494" t="s">
        <v>6</v>
      </c>
      <c r="C446" s="358">
        <v>1</v>
      </c>
      <c r="D446" s="358"/>
      <c r="E446" s="101"/>
      <c r="F446" s="342">
        <f>C446*E446</f>
        <v>0</v>
      </c>
      <c r="G446" s="496"/>
      <c r="H446" s="496"/>
    </row>
    <row r="447" spans="1:8" s="482" customFormat="1" ht="12.75" customHeight="1">
      <c r="A447" s="574"/>
      <c r="B447" s="494"/>
      <c r="C447" s="358"/>
      <c r="D447" s="358"/>
      <c r="E447" s="101"/>
      <c r="F447" s="342"/>
      <c r="G447" s="496"/>
      <c r="H447" s="496"/>
    </row>
    <row r="448" spans="1:8" s="482" customFormat="1" ht="57.75" customHeight="1">
      <c r="A448" s="306">
        <v>9</v>
      </c>
      <c r="B448" s="573" t="s">
        <v>507</v>
      </c>
      <c r="C448" s="358"/>
      <c r="D448" s="358"/>
      <c r="E448" s="101"/>
      <c r="F448" s="358"/>
      <c r="G448" s="496"/>
      <c r="H448" s="496"/>
    </row>
    <row r="449" spans="1:8" s="482" customFormat="1" ht="12.75" customHeight="1">
      <c r="A449" s="574"/>
      <c r="B449" s="358"/>
      <c r="C449" s="494"/>
      <c r="D449" s="358"/>
      <c r="E449" s="101"/>
      <c r="F449" s="575"/>
      <c r="G449" s="496"/>
      <c r="H449" s="496"/>
    </row>
    <row r="450" spans="1:8" s="482" customFormat="1" ht="12.75" customHeight="1">
      <c r="A450" s="574"/>
      <c r="B450" s="494" t="s">
        <v>508</v>
      </c>
      <c r="C450" s="358">
        <v>1</v>
      </c>
      <c r="D450" s="358"/>
      <c r="E450" s="101"/>
      <c r="F450" s="331">
        <f>C450*E450</f>
        <v>0</v>
      </c>
      <c r="G450" s="496"/>
      <c r="H450" s="496"/>
    </row>
    <row r="451" spans="1:8" s="343" customFormat="1" ht="12">
      <c r="A451" s="368"/>
      <c r="B451" s="569"/>
      <c r="C451" s="562"/>
      <c r="E451" s="116"/>
      <c r="F451" s="342"/>
    </row>
    <row r="452" spans="1:8" s="482" customFormat="1" ht="60" customHeight="1">
      <c r="A452" s="306">
        <v>10</v>
      </c>
      <c r="B452" s="494" t="s">
        <v>509</v>
      </c>
      <c r="C452" s="358"/>
      <c r="D452" s="358"/>
      <c r="E452" s="101"/>
      <c r="F452" s="358"/>
      <c r="G452" s="496"/>
      <c r="H452" s="496"/>
    </row>
    <row r="453" spans="1:8" s="482" customFormat="1" ht="12.75" customHeight="1">
      <c r="A453" s="497"/>
      <c r="B453" s="577"/>
      <c r="C453" s="358" t="s">
        <v>6</v>
      </c>
      <c r="D453" s="358"/>
      <c r="E453" s="101"/>
      <c r="F453" s="358"/>
      <c r="G453" s="496"/>
      <c r="H453" s="496"/>
    </row>
    <row r="454" spans="1:8" s="482" customFormat="1" ht="12.75" customHeight="1">
      <c r="A454" s="497"/>
      <c r="B454" s="358" t="s">
        <v>510</v>
      </c>
      <c r="C454" s="358">
        <v>1</v>
      </c>
      <c r="D454" s="358"/>
      <c r="E454" s="101"/>
      <c r="F454" s="358">
        <f>C454*E454</f>
        <v>0</v>
      </c>
      <c r="G454" s="496"/>
      <c r="H454" s="496"/>
    </row>
    <row r="455" spans="1:8" s="482" customFormat="1" ht="12.75" customHeight="1">
      <c r="A455" s="497"/>
      <c r="B455" s="358"/>
      <c r="C455" s="358"/>
      <c r="D455" s="358"/>
      <c r="E455" s="101"/>
      <c r="F455" s="358"/>
      <c r="G455" s="496"/>
      <c r="H455" s="496"/>
    </row>
    <row r="456" spans="1:8" s="482" customFormat="1" ht="84.75" customHeight="1">
      <c r="A456" s="306">
        <v>11</v>
      </c>
      <c r="B456" s="573" t="s">
        <v>511</v>
      </c>
      <c r="C456" s="358"/>
      <c r="D456" s="358"/>
      <c r="E456" s="101"/>
      <c r="F456" s="358"/>
      <c r="G456" s="496"/>
      <c r="H456" s="496"/>
    </row>
    <row r="457" spans="1:8" s="482" customFormat="1" ht="12.75" customHeight="1">
      <c r="A457" s="574"/>
      <c r="B457" s="358"/>
      <c r="C457" s="494" t="s">
        <v>6</v>
      </c>
      <c r="D457" s="358"/>
      <c r="E457" s="101"/>
      <c r="F457" s="575"/>
      <c r="G457" s="496"/>
      <c r="H457" s="496"/>
    </row>
    <row r="458" spans="1:8" s="482" customFormat="1" ht="12.75" customHeight="1">
      <c r="A458" s="574"/>
      <c r="B458" s="494" t="s">
        <v>512</v>
      </c>
      <c r="C458" s="358">
        <v>1</v>
      </c>
      <c r="D458" s="358"/>
      <c r="E458" s="101"/>
      <c r="F458" s="342">
        <f>C458*E458</f>
        <v>0</v>
      </c>
      <c r="G458" s="496"/>
      <c r="H458" s="496"/>
    </row>
    <row r="459" spans="1:8" s="482" customFormat="1" ht="12.75" customHeight="1">
      <c r="A459" s="574"/>
      <c r="B459" s="578"/>
      <c r="C459" s="358"/>
      <c r="D459" s="358"/>
      <c r="E459" s="101"/>
      <c r="F459" s="342"/>
      <c r="G459" s="496"/>
      <c r="H459" s="496"/>
    </row>
    <row r="460" spans="1:8" s="353" customFormat="1" ht="37.5" customHeight="1">
      <c r="A460" s="306">
        <v>12</v>
      </c>
      <c r="B460" s="380" t="s">
        <v>513</v>
      </c>
      <c r="C460" s="331"/>
      <c r="D460" s="331"/>
      <c r="E460" s="124"/>
      <c r="F460" s="331"/>
      <c r="G460" s="331"/>
      <c r="H460" s="331"/>
    </row>
    <row r="461" spans="1:8" s="353" customFormat="1" ht="12" customHeight="1">
      <c r="A461" s="382"/>
      <c r="B461" s="331"/>
      <c r="C461" s="331" t="s">
        <v>6</v>
      </c>
      <c r="D461" s="331"/>
      <c r="E461" s="124"/>
      <c r="F461" s="331"/>
      <c r="G461" s="331"/>
      <c r="H461" s="331"/>
    </row>
    <row r="462" spans="1:8" s="353" customFormat="1" ht="13.9" customHeight="1">
      <c r="A462" s="382"/>
      <c r="B462" s="380" t="s">
        <v>514</v>
      </c>
      <c r="C462" s="331">
        <v>1</v>
      </c>
      <c r="D462" s="331"/>
      <c r="E462" s="124"/>
      <c r="F462" s="331">
        <f>C462*E462</f>
        <v>0</v>
      </c>
      <c r="G462" s="331"/>
      <c r="H462" s="331"/>
    </row>
    <row r="463" spans="1:8" s="343" customFormat="1" ht="12.75" customHeight="1">
      <c r="A463" s="368"/>
      <c r="B463" s="569"/>
      <c r="C463" s="369"/>
      <c r="E463" s="116"/>
      <c r="F463" s="342"/>
    </row>
    <row r="464" spans="1:8" s="300" customFormat="1" ht="83.25" customHeight="1">
      <c r="A464" s="306">
        <v>13</v>
      </c>
      <c r="B464" s="327" t="s">
        <v>518</v>
      </c>
      <c r="C464" s="318"/>
      <c r="E464" s="452"/>
    </row>
    <row r="465" spans="1:8" s="292" customFormat="1" ht="12.75" customHeight="1">
      <c r="A465" s="309"/>
      <c r="B465" s="580"/>
      <c r="C465" s="310" t="s">
        <v>41</v>
      </c>
      <c r="D465" s="280"/>
      <c r="E465" s="103"/>
      <c r="F465" s="280"/>
      <c r="G465" s="282"/>
      <c r="H465" s="282"/>
    </row>
    <row r="466" spans="1:8" s="292" customFormat="1" ht="12.75">
      <c r="A466" s="309"/>
      <c r="B466" s="370" t="s">
        <v>519</v>
      </c>
      <c r="C466" s="335">
        <v>40</v>
      </c>
      <c r="D466" s="280"/>
      <c r="E466" s="103"/>
      <c r="F466" s="342">
        <f>C466*E466</f>
        <v>0</v>
      </c>
      <c r="G466" s="282"/>
      <c r="H466" s="282"/>
    </row>
    <row r="467" spans="1:8" s="292" customFormat="1" ht="12.75">
      <c r="A467" s="309"/>
      <c r="B467" s="370" t="s">
        <v>520</v>
      </c>
      <c r="C467" s="335">
        <v>20</v>
      </c>
      <c r="D467" s="280"/>
      <c r="E467" s="103"/>
      <c r="F467" s="342">
        <f>C467*E467</f>
        <v>0</v>
      </c>
      <c r="G467" s="282"/>
      <c r="H467" s="282"/>
    </row>
    <row r="468" spans="1:8" s="586" customFormat="1" ht="12.75">
      <c r="A468" s="581"/>
      <c r="B468" s="582"/>
      <c r="C468" s="335"/>
      <c r="D468" s="584"/>
      <c r="E468" s="115"/>
      <c r="F468" s="584"/>
      <c r="G468" s="585"/>
      <c r="H468" s="585"/>
    </row>
    <row r="469" spans="1:8" s="292" customFormat="1" ht="13.5" customHeight="1">
      <c r="A469" s="306">
        <v>14</v>
      </c>
      <c r="B469" s="370" t="s">
        <v>521</v>
      </c>
      <c r="C469" s="280"/>
      <c r="D469" s="280"/>
      <c r="E469" s="103"/>
      <c r="F469" s="280"/>
      <c r="G469" s="282"/>
      <c r="H469" s="282"/>
    </row>
    <row r="470" spans="1:8" s="292" customFormat="1" ht="12.75">
      <c r="A470" s="309"/>
      <c r="B470" s="370"/>
      <c r="C470" s="280" t="s">
        <v>6</v>
      </c>
      <c r="D470" s="280"/>
      <c r="E470" s="103"/>
      <c r="F470" s="280"/>
      <c r="G470" s="282"/>
      <c r="H470" s="282"/>
    </row>
    <row r="471" spans="1:8" s="292" customFormat="1" ht="12.75">
      <c r="A471" s="309"/>
      <c r="B471" s="587" t="s">
        <v>522</v>
      </c>
      <c r="C471" s="335">
        <v>15</v>
      </c>
      <c r="D471" s="280"/>
      <c r="E471" s="103"/>
      <c r="F471" s="342">
        <f>C471*E471</f>
        <v>0</v>
      </c>
      <c r="G471" s="282"/>
      <c r="H471" s="282"/>
    </row>
    <row r="472" spans="1:8" s="381" customFormat="1" ht="12.75">
      <c r="A472" s="382"/>
      <c r="B472" s="588" t="s">
        <v>523</v>
      </c>
      <c r="C472" s="332">
        <v>4</v>
      </c>
      <c r="D472" s="331"/>
      <c r="E472" s="112"/>
      <c r="F472" s="331">
        <f>C472*E472</f>
        <v>0</v>
      </c>
      <c r="G472" s="330"/>
      <c r="H472" s="330"/>
    </row>
    <row r="473" spans="1:8" s="343" customFormat="1" ht="12">
      <c r="A473" s="344"/>
      <c r="B473" s="589"/>
      <c r="C473" s="350"/>
      <c r="D473" s="342"/>
      <c r="E473" s="112"/>
      <c r="F473" s="342"/>
      <c r="G473" s="342"/>
      <c r="H473" s="342"/>
    </row>
    <row r="474" spans="1:8" s="379" customFormat="1" ht="11.25" customHeight="1">
      <c r="A474" s="306">
        <v>15</v>
      </c>
      <c r="B474" s="590" t="s">
        <v>524</v>
      </c>
      <c r="C474" s="342"/>
      <c r="D474" s="342"/>
      <c r="E474" s="112"/>
      <c r="F474" s="350"/>
      <c r="G474" s="378"/>
      <c r="H474" s="378"/>
    </row>
    <row r="475" spans="1:8" s="379" customFormat="1" ht="12.75" customHeight="1">
      <c r="A475" s="344"/>
      <c r="B475" s="591"/>
      <c r="C475" s="342" t="s">
        <v>6</v>
      </c>
      <c r="D475" s="342"/>
      <c r="E475" s="112"/>
      <c r="F475" s="350"/>
      <c r="G475" s="378"/>
      <c r="H475" s="378"/>
    </row>
    <row r="476" spans="1:8" s="379" customFormat="1" ht="12.75">
      <c r="A476" s="344"/>
      <c r="B476" s="592" t="s">
        <v>522</v>
      </c>
      <c r="C476" s="350">
        <v>16</v>
      </c>
      <c r="D476" s="342"/>
      <c r="E476" s="112"/>
      <c r="F476" s="342">
        <f>C476*E476</f>
        <v>0</v>
      </c>
      <c r="G476" s="378"/>
      <c r="H476" s="378"/>
    </row>
    <row r="477" spans="1:8" s="343" customFormat="1" ht="12">
      <c r="A477" s="344"/>
      <c r="B477" s="589"/>
      <c r="C477" s="350"/>
      <c r="D477" s="342"/>
      <c r="E477" s="112"/>
      <c r="F477" s="342"/>
      <c r="G477" s="342"/>
      <c r="H477" s="342"/>
    </row>
    <row r="478" spans="1:8" s="292" customFormat="1" ht="36.75" customHeight="1">
      <c r="A478" s="306">
        <v>16</v>
      </c>
      <c r="B478" s="370" t="s">
        <v>525</v>
      </c>
      <c r="C478" s="280"/>
      <c r="D478" s="280"/>
      <c r="E478" s="103"/>
      <c r="F478" s="280"/>
      <c r="G478" s="282"/>
      <c r="H478" s="282"/>
    </row>
    <row r="479" spans="1:8" s="292" customFormat="1" ht="12.75" customHeight="1">
      <c r="A479" s="309"/>
      <c r="B479" s="370"/>
      <c r="C479" s="280"/>
      <c r="D479" s="280"/>
      <c r="E479" s="103"/>
      <c r="F479" s="280"/>
      <c r="G479" s="282"/>
      <c r="H479" s="282"/>
    </row>
    <row r="480" spans="1:8" s="292" customFormat="1" ht="12.75">
      <c r="A480" s="309"/>
      <c r="B480" s="587" t="s">
        <v>6</v>
      </c>
      <c r="C480" s="335">
        <v>6</v>
      </c>
      <c r="D480" s="280"/>
      <c r="E480" s="103"/>
      <c r="F480" s="342">
        <f>C480*E480</f>
        <v>0</v>
      </c>
      <c r="G480" s="282"/>
      <c r="H480" s="282"/>
    </row>
    <row r="481" spans="1:8" s="343" customFormat="1" ht="12.75" customHeight="1">
      <c r="A481" s="344"/>
      <c r="B481" s="560"/>
      <c r="C481" s="350"/>
      <c r="D481" s="342"/>
      <c r="E481" s="112"/>
      <c r="F481" s="342"/>
      <c r="G481" s="342"/>
      <c r="H481" s="342"/>
    </row>
    <row r="482" spans="1:8" s="379" customFormat="1" ht="23.25" customHeight="1">
      <c r="A482" s="306">
        <v>17</v>
      </c>
      <c r="B482" s="590" t="s">
        <v>526</v>
      </c>
      <c r="C482" s="342"/>
      <c r="D482" s="342"/>
      <c r="E482" s="112"/>
      <c r="F482" s="350"/>
      <c r="G482" s="378"/>
      <c r="H482" s="378"/>
    </row>
    <row r="483" spans="1:8" s="379" customFormat="1" ht="12.75">
      <c r="A483" s="344"/>
      <c r="B483" s="590"/>
      <c r="C483" s="342" t="s">
        <v>6</v>
      </c>
      <c r="D483" s="342"/>
      <c r="E483" s="112"/>
      <c r="F483" s="350"/>
      <c r="G483" s="378"/>
      <c r="H483" s="378"/>
    </row>
    <row r="484" spans="1:8" s="379" customFormat="1" ht="12.75">
      <c r="A484" s="344"/>
      <c r="B484" s="592" t="s">
        <v>527</v>
      </c>
      <c r="C484" s="350">
        <v>20</v>
      </c>
      <c r="D484" s="342"/>
      <c r="E484" s="112"/>
      <c r="F484" s="342">
        <f>C484*E484</f>
        <v>0</v>
      </c>
      <c r="G484" s="378"/>
      <c r="H484" s="378"/>
    </row>
    <row r="485" spans="1:8" s="343" customFormat="1" ht="12.75" customHeight="1">
      <c r="A485" s="344"/>
      <c r="B485" s="557"/>
      <c r="C485" s="371"/>
      <c r="D485" s="342"/>
      <c r="E485" s="112"/>
      <c r="F485" s="342"/>
      <c r="G485" s="342"/>
      <c r="H485" s="342"/>
    </row>
    <row r="486" spans="1:8" s="375" customFormat="1" ht="96" customHeight="1">
      <c r="A486" s="306">
        <v>18</v>
      </c>
      <c r="B486" s="372" t="s">
        <v>528</v>
      </c>
      <c r="C486" s="373"/>
      <c r="D486" s="373"/>
      <c r="E486" s="112"/>
      <c r="F486" s="342"/>
      <c r="G486" s="374"/>
    </row>
    <row r="487" spans="1:8" s="379" customFormat="1" ht="12.75">
      <c r="A487" s="344"/>
      <c r="B487" s="376" t="s">
        <v>529</v>
      </c>
      <c r="C487" s="377" t="s">
        <v>41</v>
      </c>
      <c r="D487" s="342"/>
      <c r="E487" s="112"/>
      <c r="F487" s="342"/>
      <c r="G487" s="378"/>
    </row>
    <row r="488" spans="1:8" s="379" customFormat="1" ht="13.5" customHeight="1">
      <c r="A488" s="344"/>
      <c r="B488" s="342" t="s">
        <v>669</v>
      </c>
      <c r="C488" s="371">
        <v>5</v>
      </c>
      <c r="D488" s="342"/>
      <c r="E488" s="112"/>
      <c r="F488" s="342">
        <f>C488*E488</f>
        <v>0</v>
      </c>
      <c r="G488" s="378"/>
    </row>
    <row r="489" spans="1:8" s="379" customFormat="1" ht="13.5" customHeight="1">
      <c r="A489" s="344"/>
      <c r="B489" s="342" t="s">
        <v>530</v>
      </c>
      <c r="C489" s="371">
        <v>15</v>
      </c>
      <c r="D489" s="342"/>
      <c r="E489" s="112"/>
      <c r="F489" s="342">
        <f>C489*E489</f>
        <v>0</v>
      </c>
      <c r="G489" s="378"/>
    </row>
    <row r="490" spans="1:8" s="379" customFormat="1" ht="13.5" customHeight="1">
      <c r="A490" s="344"/>
      <c r="B490" s="342" t="s">
        <v>531</v>
      </c>
      <c r="C490" s="371">
        <v>2</v>
      </c>
      <c r="D490" s="342"/>
      <c r="E490" s="112"/>
      <c r="F490" s="342">
        <f>C490*E490</f>
        <v>0</v>
      </c>
      <c r="G490" s="378"/>
    </row>
    <row r="491" spans="1:8" s="343" customFormat="1" ht="12.75" customHeight="1">
      <c r="A491" s="384"/>
      <c r="B491" s="541"/>
      <c r="C491" s="386"/>
      <c r="D491" s="342"/>
      <c r="E491" s="112"/>
      <c r="F491" s="342"/>
      <c r="G491" s="342"/>
      <c r="H491" s="342"/>
    </row>
    <row r="492" spans="1:8" s="343" customFormat="1" ht="72" customHeight="1">
      <c r="A492" s="306">
        <v>19</v>
      </c>
      <c r="B492" s="591" t="s">
        <v>532</v>
      </c>
      <c r="C492" s="369"/>
      <c r="D492" s="594"/>
      <c r="E492" s="117"/>
      <c r="F492" s="594"/>
    </row>
    <row r="493" spans="1:8" s="343" customFormat="1" ht="23.25" customHeight="1">
      <c r="A493" s="595"/>
      <c r="B493" s="596" t="s">
        <v>533</v>
      </c>
      <c r="C493" s="377" t="s">
        <v>6</v>
      </c>
      <c r="D493" s="594"/>
      <c r="E493" s="117"/>
      <c r="F493" s="594"/>
    </row>
    <row r="494" spans="1:8" s="343" customFormat="1" ht="12">
      <c r="A494" s="595"/>
      <c r="B494" s="343" t="s">
        <v>534</v>
      </c>
      <c r="C494" s="369">
        <v>1</v>
      </c>
      <c r="D494" s="594"/>
      <c r="E494" s="117"/>
      <c r="F494" s="342">
        <f>C494*E494</f>
        <v>0</v>
      </c>
    </row>
    <row r="495" spans="1:8" s="343" customFormat="1" ht="12">
      <c r="A495" s="595"/>
      <c r="B495" s="569"/>
      <c r="C495" s="369"/>
      <c r="D495" s="594"/>
      <c r="E495" s="117"/>
      <c r="F495" s="342"/>
    </row>
    <row r="496" spans="1:8" s="343" customFormat="1" ht="24" customHeight="1">
      <c r="A496" s="306">
        <v>20</v>
      </c>
      <c r="B496" s="349" t="s">
        <v>535</v>
      </c>
      <c r="C496" s="342"/>
      <c r="D496" s="342"/>
      <c r="E496" s="112"/>
      <c r="F496" s="342"/>
      <c r="G496" s="342"/>
      <c r="H496" s="342"/>
    </row>
    <row r="497" spans="1:8" s="343" customFormat="1" ht="12">
      <c r="A497" s="344"/>
      <c r="B497" s="342"/>
      <c r="C497" s="389" t="s">
        <v>6</v>
      </c>
      <c r="D497" s="342"/>
      <c r="E497" s="112"/>
      <c r="F497" s="386"/>
      <c r="G497" s="342"/>
      <c r="H497" s="342"/>
    </row>
    <row r="498" spans="1:8" s="343" customFormat="1" ht="12.75" customHeight="1">
      <c r="A498" s="344"/>
      <c r="B498" s="349" t="s">
        <v>536</v>
      </c>
      <c r="C498" s="350">
        <v>1</v>
      </c>
      <c r="D498" s="342"/>
      <c r="E498" s="112"/>
      <c r="F498" s="342">
        <f>C498*E498</f>
        <v>0</v>
      </c>
      <c r="G498" s="342"/>
      <c r="H498" s="342"/>
    </row>
    <row r="499" spans="1:8" s="343" customFormat="1" ht="12.75" customHeight="1">
      <c r="A499" s="344"/>
      <c r="B499" s="349" t="s">
        <v>537</v>
      </c>
      <c r="C499" s="350">
        <v>1</v>
      </c>
      <c r="D499" s="342"/>
      <c r="E499" s="112"/>
      <c r="F499" s="342">
        <f>C499*E499</f>
        <v>0</v>
      </c>
      <c r="G499" s="342"/>
      <c r="H499" s="342"/>
    </row>
    <row r="500" spans="1:8" s="343" customFormat="1" ht="12.75" customHeight="1">
      <c r="A500" s="384"/>
      <c r="B500" s="541"/>
      <c r="C500" s="386"/>
      <c r="D500" s="342"/>
      <c r="E500" s="112"/>
      <c r="F500" s="342"/>
      <c r="G500" s="342"/>
      <c r="H500" s="342"/>
    </row>
    <row r="501" spans="1:8" s="343" customFormat="1" ht="72" customHeight="1">
      <c r="A501" s="306">
        <v>21</v>
      </c>
      <c r="B501" s="590" t="s">
        <v>538</v>
      </c>
      <c r="C501" s="350"/>
      <c r="D501" s="342"/>
      <c r="E501" s="112"/>
      <c r="F501" s="342"/>
      <c r="G501" s="342"/>
      <c r="H501" s="342"/>
    </row>
    <row r="502" spans="1:8" s="343" customFormat="1" ht="12">
      <c r="A502" s="344"/>
      <c r="B502" s="342"/>
      <c r="C502" s="350"/>
      <c r="D502" s="342"/>
      <c r="E502" s="112"/>
      <c r="F502" s="342"/>
      <c r="G502" s="342"/>
      <c r="H502" s="342"/>
    </row>
    <row r="503" spans="1:8" s="343" customFormat="1" ht="12">
      <c r="A503" s="344"/>
      <c r="B503" s="342" t="s">
        <v>6</v>
      </c>
      <c r="C503" s="350">
        <v>1</v>
      </c>
      <c r="D503" s="342"/>
      <c r="E503" s="112"/>
      <c r="F503" s="343">
        <f>C503*E503</f>
        <v>0</v>
      </c>
      <c r="G503" s="342"/>
      <c r="H503" s="342"/>
    </row>
    <row r="504" spans="1:8" s="599" customFormat="1" ht="12.75">
      <c r="A504" s="595"/>
      <c r="B504" s="597"/>
      <c r="C504" s="562"/>
      <c r="D504" s="594"/>
      <c r="E504" s="658"/>
      <c r="F504" s="343"/>
    </row>
    <row r="505" spans="1:8" s="343" customFormat="1" ht="24">
      <c r="A505" s="306">
        <v>22</v>
      </c>
      <c r="B505" s="561" t="s">
        <v>539</v>
      </c>
      <c r="C505" s="369"/>
      <c r="D505" s="342"/>
      <c r="E505" s="112"/>
      <c r="F505" s="342"/>
      <c r="G505" s="342"/>
      <c r="H505" s="342"/>
    </row>
    <row r="506" spans="1:8" s="343" customFormat="1" ht="12">
      <c r="A506" s="390"/>
      <c r="C506" s="369"/>
      <c r="D506" s="342"/>
      <c r="E506" s="112"/>
      <c r="F506" s="342"/>
      <c r="G506" s="342"/>
      <c r="H506" s="342"/>
    </row>
    <row r="507" spans="1:8" s="343" customFormat="1" ht="12">
      <c r="A507" s="390"/>
      <c r="B507" s="391" t="s">
        <v>462</v>
      </c>
      <c r="C507" s="369">
        <v>1</v>
      </c>
      <c r="D507" s="342"/>
      <c r="E507" s="112"/>
      <c r="F507" s="342">
        <f>C507*E507</f>
        <v>0</v>
      </c>
      <c r="G507" s="342"/>
      <c r="H507" s="342"/>
    </row>
    <row r="508" spans="1:8" s="343" customFormat="1" ht="12">
      <c r="A508" s="390"/>
      <c r="B508" s="600"/>
      <c r="C508" s="369"/>
      <c r="D508" s="342"/>
      <c r="E508" s="112"/>
      <c r="F508" s="342"/>
      <c r="G508" s="342"/>
      <c r="H508" s="342"/>
    </row>
    <row r="509" spans="1:8" s="381" customFormat="1" ht="35.25" customHeight="1">
      <c r="A509" s="306">
        <v>23</v>
      </c>
      <c r="B509" s="501" t="s">
        <v>540</v>
      </c>
      <c r="C509" s="331"/>
      <c r="D509" s="331"/>
      <c r="E509" s="124"/>
      <c r="F509" s="331"/>
      <c r="G509" s="330"/>
      <c r="H509" s="330"/>
    </row>
    <row r="510" spans="1:8" s="381" customFormat="1" ht="12.75">
      <c r="A510" s="382"/>
      <c r="B510" s="331"/>
      <c r="C510" s="601" t="s">
        <v>6</v>
      </c>
      <c r="D510" s="331"/>
      <c r="E510" s="124"/>
      <c r="F510" s="329"/>
      <c r="G510" s="330"/>
      <c r="H510" s="330"/>
    </row>
    <row r="511" spans="1:8" s="381" customFormat="1" ht="12.75" customHeight="1">
      <c r="A511" s="382"/>
      <c r="B511" s="501" t="s">
        <v>462</v>
      </c>
      <c r="C511" s="332">
        <v>2</v>
      </c>
      <c r="D511" s="331"/>
      <c r="E511" s="124"/>
      <c r="F511" s="331">
        <f>C511*E511</f>
        <v>0</v>
      </c>
      <c r="G511" s="330"/>
      <c r="H511" s="330"/>
    </row>
    <row r="512" spans="1:8" s="379" customFormat="1" ht="12.75">
      <c r="A512" s="604"/>
      <c r="B512" s="600"/>
      <c r="C512" s="369"/>
      <c r="D512" s="342"/>
      <c r="E512" s="112"/>
      <c r="F512" s="342"/>
      <c r="G512" s="378"/>
      <c r="H512" s="378"/>
    </row>
    <row r="513" spans="1:6" s="378" customFormat="1" ht="24.75" customHeight="1">
      <c r="A513" s="306">
        <v>24</v>
      </c>
      <c r="B513" s="392" t="s">
        <v>543</v>
      </c>
      <c r="C513" s="386"/>
      <c r="E513" s="112"/>
      <c r="F513" s="342"/>
    </row>
    <row r="514" spans="1:6" s="378" customFormat="1" ht="12.75">
      <c r="A514" s="393"/>
      <c r="B514" s="392"/>
      <c r="C514" s="394" t="s">
        <v>6</v>
      </c>
      <c r="E514" s="112"/>
      <c r="F514" s="342"/>
    </row>
    <row r="515" spans="1:6" s="378" customFormat="1" ht="13.5" customHeight="1">
      <c r="A515" s="393"/>
      <c r="B515" s="392" t="s">
        <v>544</v>
      </c>
      <c r="C515" s="386">
        <v>10</v>
      </c>
      <c r="E515" s="112"/>
      <c r="F515" s="342">
        <f>C515*E515</f>
        <v>0</v>
      </c>
    </row>
    <row r="516" spans="1:6" s="378" customFormat="1" ht="13.5" customHeight="1">
      <c r="A516" s="393"/>
      <c r="B516" s="392"/>
      <c r="C516" s="386"/>
      <c r="E516" s="112"/>
      <c r="F516" s="342"/>
    </row>
    <row r="517" spans="1:6" s="606" customFormat="1" ht="36.75" customHeight="1">
      <c r="A517" s="306">
        <v>25</v>
      </c>
      <c r="B517" s="605" t="s">
        <v>545</v>
      </c>
      <c r="E517" s="116"/>
      <c r="F517" s="343"/>
    </row>
    <row r="518" spans="1:6" s="606" customFormat="1" ht="12">
      <c r="A518" s="607"/>
      <c r="B518" s="608"/>
      <c r="C518" s="608"/>
      <c r="E518" s="116"/>
      <c r="F518" s="538"/>
    </row>
    <row r="519" spans="1:6" s="606" customFormat="1" ht="12">
      <c r="A519" s="607"/>
      <c r="B519" s="608" t="s">
        <v>119</v>
      </c>
      <c r="C519" s="562">
        <v>20</v>
      </c>
      <c r="E519" s="116"/>
      <c r="F519" s="342">
        <f>C519*E519</f>
        <v>0</v>
      </c>
    </row>
    <row r="520" spans="1:6" s="342" customFormat="1" ht="12">
      <c r="A520" s="390"/>
      <c r="B520" s="600"/>
      <c r="C520" s="369"/>
      <c r="E520" s="112"/>
    </row>
    <row r="521" spans="1:6" s="342" customFormat="1" ht="24">
      <c r="A521" s="306">
        <f>MAX($A$6:A519)+1</f>
        <v>26</v>
      </c>
      <c r="B521" s="561" t="s">
        <v>546</v>
      </c>
      <c r="C521" s="369"/>
      <c r="E521" s="112"/>
    </row>
    <row r="522" spans="1:6" s="342" customFormat="1" ht="12">
      <c r="A522" s="390"/>
      <c r="B522" s="343"/>
      <c r="C522" s="369"/>
      <c r="E522" s="112"/>
    </row>
    <row r="523" spans="1:6" s="342" customFormat="1" ht="12">
      <c r="A523" s="390"/>
      <c r="B523" s="391" t="s">
        <v>462</v>
      </c>
      <c r="C523" s="369">
        <v>1</v>
      </c>
      <c r="E523" s="112"/>
      <c r="F523" s="342">
        <f>C523*E523</f>
        <v>0</v>
      </c>
    </row>
    <row r="524" spans="1:6" s="342" customFormat="1" ht="12">
      <c r="A524" s="390"/>
      <c r="B524" s="600"/>
      <c r="C524" s="369"/>
      <c r="E524" s="112"/>
    </row>
    <row r="525" spans="1:6" s="342" customFormat="1" ht="24">
      <c r="A525" s="306">
        <f>MAX($A$6:A523)+1</f>
        <v>27</v>
      </c>
      <c r="B525" s="349" t="s">
        <v>547</v>
      </c>
      <c r="E525" s="112"/>
    </row>
    <row r="526" spans="1:6" s="342" customFormat="1" ht="12">
      <c r="A526" s="344"/>
      <c r="B526" s="376"/>
      <c r="C526" s="371"/>
      <c r="E526" s="112"/>
    </row>
    <row r="527" spans="1:6" s="342" customFormat="1" ht="13.5" customHeight="1">
      <c r="A527" s="344"/>
      <c r="B527" s="342" t="s">
        <v>462</v>
      </c>
      <c r="C527" s="371">
        <v>1</v>
      </c>
      <c r="E527" s="112"/>
      <c r="F527" s="342">
        <f>C527*E527</f>
        <v>0</v>
      </c>
    </row>
    <row r="528" spans="1:6" s="342" customFormat="1" ht="12.75" customHeight="1">
      <c r="A528" s="344"/>
      <c r="C528" s="371"/>
      <c r="E528" s="112"/>
    </row>
    <row r="529" spans="1:6" s="342" customFormat="1" ht="23.25" customHeight="1">
      <c r="A529" s="306">
        <f>MAX($A$6:A527)+1</f>
        <v>28</v>
      </c>
      <c r="B529" s="349" t="s">
        <v>548</v>
      </c>
      <c r="E529" s="112"/>
    </row>
    <row r="530" spans="1:6" s="342" customFormat="1" ht="12">
      <c r="A530" s="344"/>
      <c r="B530" s="376"/>
      <c r="C530" s="371"/>
      <c r="E530" s="112"/>
    </row>
    <row r="531" spans="1:6" s="342" customFormat="1" ht="13.5" customHeight="1">
      <c r="A531" s="344"/>
      <c r="B531" s="342" t="s">
        <v>462</v>
      </c>
      <c r="C531" s="371">
        <v>1</v>
      </c>
      <c r="E531" s="112"/>
      <c r="F531" s="342">
        <f>C531*E531</f>
        <v>0</v>
      </c>
    </row>
    <row r="532" spans="1:6" s="342" customFormat="1" ht="12.75" customHeight="1">
      <c r="A532" s="344"/>
      <c r="B532" s="557"/>
      <c r="C532" s="371"/>
      <c r="E532" s="112"/>
    </row>
    <row r="533" spans="1:6" s="342" customFormat="1" ht="24" customHeight="1">
      <c r="A533" s="306">
        <f>MAX($A$6:A531)+1</f>
        <v>29</v>
      </c>
      <c r="B533" s="395" t="s">
        <v>467</v>
      </c>
      <c r="E533" s="112"/>
    </row>
    <row r="534" spans="1:6" s="342" customFormat="1" ht="12">
      <c r="A534" s="344"/>
      <c r="C534" s="350"/>
      <c r="E534" s="112"/>
    </row>
    <row r="535" spans="1:6" s="342" customFormat="1" ht="12">
      <c r="A535" s="384"/>
      <c r="B535" s="376" t="s">
        <v>468</v>
      </c>
      <c r="C535" s="350"/>
      <c r="E535" s="116"/>
      <c r="F535" s="342">
        <f>0.04*SUM(F414:F531)</f>
        <v>0</v>
      </c>
    </row>
    <row r="536" spans="1:6" s="342" customFormat="1" ht="15" customHeight="1" thickBot="1">
      <c r="A536" s="344"/>
      <c r="C536" s="350"/>
      <c r="E536" s="112"/>
    </row>
    <row r="537" spans="1:6" s="342" customFormat="1" ht="12.75" thickTop="1">
      <c r="A537" s="396"/>
      <c r="B537" s="397" t="s">
        <v>703</v>
      </c>
      <c r="C537" s="398"/>
      <c r="D537" s="397"/>
      <c r="E537" s="659"/>
      <c r="F537" s="399">
        <f>SUM(F414:F535)</f>
        <v>0</v>
      </c>
    </row>
    <row r="538" spans="1:6" s="292" customFormat="1" ht="12.75">
      <c r="A538" s="553"/>
      <c r="B538" s="554"/>
      <c r="C538" s="555"/>
      <c r="D538" s="556"/>
      <c r="E538" s="120"/>
      <c r="F538" s="556"/>
    </row>
    <row r="539" spans="1:6" s="292" customFormat="1" ht="12.75">
      <c r="A539" s="553"/>
      <c r="B539" s="554"/>
      <c r="C539" s="556"/>
      <c r="D539" s="556"/>
      <c r="E539" s="120"/>
      <c r="F539" s="556"/>
    </row>
    <row r="540" spans="1:6" s="288" customFormat="1" ht="19.5" customHeight="1">
      <c r="A540" s="284"/>
      <c r="B540" s="285" t="s">
        <v>704</v>
      </c>
      <c r="C540" s="286"/>
      <c r="D540" s="287"/>
      <c r="E540" s="121"/>
    </row>
    <row r="541" spans="1:6" s="292" customFormat="1" ht="13.5" thickBot="1">
      <c r="A541" s="289"/>
      <c r="B541" s="290" t="s">
        <v>609</v>
      </c>
      <c r="C541" s="291"/>
      <c r="E541" s="114"/>
    </row>
    <row r="542" spans="1:6" s="292" customFormat="1" ht="14.25" thickTop="1" thickBot="1">
      <c r="A542" s="609"/>
      <c r="B542" s="294" t="s">
        <v>610</v>
      </c>
      <c r="C542" s="468" t="s">
        <v>611</v>
      </c>
      <c r="D542" s="469"/>
      <c r="E542" s="451" t="s">
        <v>612</v>
      </c>
      <c r="F542" s="298" t="s">
        <v>613</v>
      </c>
    </row>
    <row r="543" spans="1:6" s="300" customFormat="1" ht="12.75" customHeight="1" thickTop="1">
      <c r="A543" s="289"/>
      <c r="B543" s="610"/>
      <c r="C543" s="292"/>
      <c r="D543" s="292"/>
      <c r="E543" s="114"/>
      <c r="F543" s="292"/>
    </row>
    <row r="544" spans="1:6" s="305" customFormat="1" ht="50.25" customHeight="1">
      <c r="A544" s="301"/>
      <c r="B544" s="302" t="s">
        <v>549</v>
      </c>
      <c r="C544" s="303"/>
      <c r="D544" s="304"/>
      <c r="E544" s="123"/>
    </row>
    <row r="545" spans="1:6" s="305" customFormat="1" ht="45.75" customHeight="1">
      <c r="A545" s="301"/>
      <c r="B545" s="302" t="s">
        <v>550</v>
      </c>
      <c r="C545" s="303"/>
      <c r="D545" s="304"/>
      <c r="E545" s="123"/>
    </row>
    <row r="546" spans="1:6" s="305" customFormat="1" ht="10.5" customHeight="1">
      <c r="A546" s="301"/>
      <c r="B546" s="611"/>
      <c r="C546" s="303"/>
      <c r="D546" s="304"/>
      <c r="E546" s="123"/>
    </row>
    <row r="547" spans="1:6" s="280" customFormat="1" ht="37.5" customHeight="1">
      <c r="A547" s="306">
        <f>MAX(A$6:A$9)+1</f>
        <v>1</v>
      </c>
      <c r="B547" s="307" t="s">
        <v>551</v>
      </c>
      <c r="C547" s="612"/>
      <c r="E547" s="103"/>
    </row>
    <row r="548" spans="1:6" s="280" customFormat="1" ht="12">
      <c r="A548" s="309"/>
      <c r="B548" s="300"/>
      <c r="C548" s="310" t="s">
        <v>41</v>
      </c>
      <c r="E548" s="103"/>
    </row>
    <row r="549" spans="1:6" s="280" customFormat="1" ht="12">
      <c r="A549" s="309"/>
      <c r="B549" s="307" t="s">
        <v>552</v>
      </c>
      <c r="C549" s="308">
        <v>15</v>
      </c>
      <c r="E549" s="103"/>
      <c r="F549" s="280">
        <f>C549*E549</f>
        <v>0</v>
      </c>
    </row>
    <row r="550" spans="1:6" s="280" customFormat="1" ht="12">
      <c r="A550" s="309"/>
      <c r="B550" s="613"/>
      <c r="C550" s="308"/>
      <c r="E550" s="103"/>
    </row>
    <row r="551" spans="1:6" s="280" customFormat="1" ht="12.75" customHeight="1">
      <c r="A551" s="306">
        <v>2</v>
      </c>
      <c r="B551" s="307" t="s">
        <v>553</v>
      </c>
      <c r="C551" s="612"/>
      <c r="E551" s="103"/>
    </row>
    <row r="552" spans="1:6" s="280" customFormat="1" ht="12">
      <c r="A552" s="309"/>
      <c r="B552" s="300"/>
      <c r="C552" s="310" t="s">
        <v>6</v>
      </c>
      <c r="E552" s="103"/>
    </row>
    <row r="553" spans="1:6" s="280" customFormat="1" ht="12">
      <c r="A553" s="309"/>
      <c r="B553" s="307" t="s">
        <v>554</v>
      </c>
      <c r="C553" s="308">
        <v>16</v>
      </c>
      <c r="E553" s="103"/>
      <c r="F553" s="280">
        <f>C553*E553</f>
        <v>0</v>
      </c>
    </row>
    <row r="554" spans="1:6" s="280" customFormat="1" ht="9" customHeight="1">
      <c r="A554" s="309"/>
      <c r="B554" s="613"/>
      <c r="C554" s="308"/>
      <c r="E554" s="103"/>
    </row>
    <row r="555" spans="1:6" s="280" customFormat="1" ht="12.75" customHeight="1">
      <c r="A555" s="306">
        <v>3</v>
      </c>
      <c r="B555" s="307" t="s">
        <v>555</v>
      </c>
      <c r="C555" s="612"/>
      <c r="E555" s="103"/>
    </row>
    <row r="556" spans="1:6" s="280" customFormat="1" ht="12">
      <c r="A556" s="309"/>
      <c r="B556" s="300"/>
      <c r="C556" s="310" t="s">
        <v>6</v>
      </c>
      <c r="E556" s="103"/>
    </row>
    <row r="557" spans="1:6" s="280" customFormat="1" ht="12">
      <c r="A557" s="309"/>
      <c r="B557" s="307" t="s">
        <v>556</v>
      </c>
      <c r="C557" s="308">
        <v>2</v>
      </c>
      <c r="E557" s="103"/>
      <c r="F557" s="280">
        <f>C557*E557</f>
        <v>0</v>
      </c>
    </row>
    <row r="558" spans="1:6" s="280" customFormat="1" ht="12">
      <c r="A558" s="309"/>
      <c r="B558" s="307"/>
      <c r="C558" s="308"/>
      <c r="E558" s="103"/>
    </row>
    <row r="559" spans="1:6" s="300" customFormat="1" ht="12.75" customHeight="1">
      <c r="A559" s="306">
        <v>4</v>
      </c>
      <c r="B559" s="311" t="s">
        <v>557</v>
      </c>
      <c r="C559" s="614"/>
      <c r="E559" s="109"/>
    </row>
    <row r="560" spans="1:6" s="300" customFormat="1" ht="14.25" customHeight="1">
      <c r="A560" s="313"/>
      <c r="B560" s="311"/>
      <c r="C560" s="314" t="s">
        <v>6</v>
      </c>
      <c r="E560" s="109"/>
    </row>
    <row r="561" spans="1:6" s="300" customFormat="1" ht="14.25" customHeight="1">
      <c r="A561" s="315"/>
      <c r="B561" s="300" t="s">
        <v>558</v>
      </c>
      <c r="C561" s="316">
        <v>2</v>
      </c>
      <c r="E561" s="109"/>
      <c r="F561" s="280">
        <f t="shared" ref="F561:F562" si="5">C561*E561</f>
        <v>0</v>
      </c>
    </row>
    <row r="562" spans="1:6" s="300" customFormat="1" ht="14.25" customHeight="1">
      <c r="A562" s="315"/>
      <c r="B562" s="300" t="s">
        <v>559</v>
      </c>
      <c r="C562" s="316">
        <v>2</v>
      </c>
      <c r="E562" s="109"/>
      <c r="F562" s="280">
        <f t="shared" si="5"/>
        <v>0</v>
      </c>
    </row>
    <row r="563" spans="1:6" s="300" customFormat="1" ht="12">
      <c r="A563" s="324"/>
      <c r="B563" s="615"/>
      <c r="C563" s="318"/>
      <c r="E563" s="103"/>
      <c r="F563" s="280"/>
    </row>
    <row r="564" spans="1:6" s="300" customFormat="1" ht="24">
      <c r="A564" s="306">
        <f>MAX($A543:A563)+1</f>
        <v>5</v>
      </c>
      <c r="B564" s="327" t="s">
        <v>560</v>
      </c>
      <c r="C564" s="318"/>
      <c r="E564" s="109"/>
    </row>
    <row r="565" spans="1:6" s="300" customFormat="1" ht="12">
      <c r="A565" s="317"/>
      <c r="C565" s="318"/>
      <c r="E565" s="109"/>
    </row>
    <row r="566" spans="1:6" s="300" customFormat="1" ht="12">
      <c r="A566" s="317"/>
      <c r="B566" s="300" t="s">
        <v>537</v>
      </c>
      <c r="C566" s="318">
        <v>1</v>
      </c>
      <c r="E566" s="109"/>
      <c r="F566" s="280">
        <f>C566*E566</f>
        <v>0</v>
      </c>
    </row>
    <row r="567" spans="1:6" s="300" customFormat="1" ht="12">
      <c r="A567" s="317"/>
      <c r="B567" s="616"/>
      <c r="C567" s="318"/>
      <c r="E567" s="109"/>
      <c r="F567" s="280"/>
    </row>
    <row r="568" spans="1:6" s="300" customFormat="1" ht="12">
      <c r="A568" s="306">
        <f>MAX($A542:A567)+1</f>
        <v>6</v>
      </c>
      <c r="B568" s="319" t="s">
        <v>561</v>
      </c>
      <c r="C568" s="617"/>
      <c r="E568" s="109"/>
    </row>
    <row r="569" spans="1:6" s="300" customFormat="1" ht="12">
      <c r="A569" s="313"/>
      <c r="C569" s="318" t="s">
        <v>6</v>
      </c>
      <c r="E569" s="109"/>
    </row>
    <row r="570" spans="1:6" s="300" customFormat="1" ht="12" customHeight="1">
      <c r="A570" s="315"/>
      <c r="B570" s="300" t="s">
        <v>562</v>
      </c>
      <c r="C570" s="318">
        <v>1</v>
      </c>
      <c r="E570" s="109"/>
      <c r="F570" s="312">
        <f>E570*C570</f>
        <v>0</v>
      </c>
    </row>
    <row r="571" spans="1:6" s="300" customFormat="1" ht="9.75" customHeight="1">
      <c r="A571" s="317"/>
      <c r="B571" s="616"/>
      <c r="C571" s="316"/>
      <c r="E571" s="109"/>
    </row>
    <row r="572" spans="1:6" s="300" customFormat="1" ht="38.25" customHeight="1">
      <c r="A572" s="306">
        <v>7</v>
      </c>
      <c r="B572" s="307" t="s">
        <v>563</v>
      </c>
      <c r="C572" s="320"/>
      <c r="E572" s="109"/>
    </row>
    <row r="573" spans="1:6" s="300" customFormat="1" ht="12">
      <c r="A573" s="317"/>
      <c r="C573" s="320" t="s">
        <v>6</v>
      </c>
      <c r="E573" s="109"/>
    </row>
    <row r="574" spans="1:6" s="300" customFormat="1" ht="12">
      <c r="A574" s="317"/>
      <c r="B574" s="300" t="s">
        <v>564</v>
      </c>
      <c r="C574" s="316">
        <v>2</v>
      </c>
      <c r="E574" s="109"/>
      <c r="F574" s="280">
        <f>C574*E574</f>
        <v>0</v>
      </c>
    </row>
    <row r="575" spans="1:6" s="534" customFormat="1" ht="12">
      <c r="B575" s="300"/>
      <c r="E575" s="105"/>
      <c r="F575" s="618"/>
    </row>
    <row r="576" spans="1:6" s="300" customFormat="1" ht="36" customHeight="1">
      <c r="A576" s="306">
        <v>8</v>
      </c>
      <c r="B576" s="307" t="s">
        <v>565</v>
      </c>
      <c r="C576" s="617"/>
      <c r="E576" s="109"/>
    </row>
    <row r="577" spans="1:6" s="300" customFormat="1" ht="12" customHeight="1">
      <c r="A577" s="324"/>
      <c r="C577" s="314" t="s">
        <v>6</v>
      </c>
      <c r="E577" s="109"/>
    </row>
    <row r="578" spans="1:6" s="300" customFormat="1" ht="12">
      <c r="A578" s="317"/>
      <c r="B578" s="300" t="s">
        <v>566</v>
      </c>
      <c r="C578" s="318">
        <v>1</v>
      </c>
      <c r="E578" s="109"/>
      <c r="F578" s="280">
        <f>C578*E578</f>
        <v>0</v>
      </c>
    </row>
    <row r="579" spans="1:6" s="300" customFormat="1" ht="12">
      <c r="A579" s="317"/>
      <c r="C579" s="318"/>
      <c r="E579" s="109"/>
      <c r="F579" s="280"/>
    </row>
    <row r="580" spans="1:6" s="282" customFormat="1" ht="12.75">
      <c r="A580" s="306">
        <v>9</v>
      </c>
      <c r="B580" s="311" t="s">
        <v>567</v>
      </c>
      <c r="C580" s="619"/>
      <c r="D580" s="280"/>
      <c r="E580" s="103"/>
      <c r="F580" s="280"/>
    </row>
    <row r="581" spans="1:6" s="282" customFormat="1" ht="12.75">
      <c r="A581" s="620"/>
      <c r="B581" s="300"/>
      <c r="C581" s="314" t="s">
        <v>6</v>
      </c>
      <c r="D581" s="280"/>
      <c r="E581" s="103"/>
      <c r="F581" s="280"/>
    </row>
    <row r="582" spans="1:6" s="292" customFormat="1" ht="12.75">
      <c r="A582" s="620"/>
      <c r="B582" s="300" t="s">
        <v>537</v>
      </c>
      <c r="C582" s="308">
        <v>2</v>
      </c>
      <c r="D582" s="280"/>
      <c r="E582" s="103"/>
      <c r="F582" s="280">
        <f>C582*E582</f>
        <v>0</v>
      </c>
    </row>
    <row r="583" spans="1:6" s="300" customFormat="1" ht="12">
      <c r="A583" s="317"/>
      <c r="B583" s="616"/>
      <c r="C583" s="318"/>
      <c r="E583" s="109"/>
    </row>
    <row r="584" spans="1:6" s="280" customFormat="1" ht="58.5" customHeight="1">
      <c r="A584" s="306">
        <v>10</v>
      </c>
      <c r="B584" s="307" t="s">
        <v>568</v>
      </c>
      <c r="C584" s="619"/>
      <c r="E584" s="103"/>
    </row>
    <row r="585" spans="1:6" s="280" customFormat="1" ht="12">
      <c r="A585" s="322"/>
      <c r="B585" s="300"/>
      <c r="C585" s="308"/>
      <c r="E585" s="103"/>
    </row>
    <row r="586" spans="1:6" s="280" customFormat="1" ht="12">
      <c r="A586" s="322"/>
      <c r="B586" s="323" t="s">
        <v>462</v>
      </c>
      <c r="C586" s="308">
        <v>1</v>
      </c>
      <c r="E586" s="103"/>
      <c r="F586" s="280">
        <f>C586*E586</f>
        <v>0</v>
      </c>
    </row>
    <row r="587" spans="1:6" s="280" customFormat="1" ht="12">
      <c r="A587" s="322"/>
      <c r="B587" s="621"/>
      <c r="C587" s="308"/>
      <c r="E587" s="103"/>
    </row>
    <row r="588" spans="1:6" s="280" customFormat="1" ht="12">
      <c r="A588" s="322"/>
      <c r="B588" s="621"/>
      <c r="C588" s="308"/>
      <c r="E588" s="103"/>
    </row>
    <row r="589" spans="1:6" s="300" customFormat="1" ht="33.75" customHeight="1">
      <c r="A589" s="306">
        <v>11</v>
      </c>
      <c r="B589" s="307" t="s">
        <v>569</v>
      </c>
      <c r="C589" s="614"/>
      <c r="E589" s="109"/>
    </row>
    <row r="590" spans="1:6" s="300" customFormat="1" ht="12">
      <c r="A590" s="324"/>
      <c r="B590" s="307"/>
      <c r="C590" s="312"/>
      <c r="E590" s="109"/>
    </row>
    <row r="591" spans="1:6" s="300" customFormat="1" ht="12">
      <c r="A591" s="317"/>
      <c r="B591" s="300" t="s">
        <v>570</v>
      </c>
      <c r="C591" s="316">
        <v>5</v>
      </c>
      <c r="E591" s="109"/>
      <c r="F591" s="280">
        <f>C591*E591</f>
        <v>0</v>
      </c>
    </row>
    <row r="592" spans="1:6" s="300" customFormat="1" ht="12">
      <c r="A592" s="324"/>
      <c r="B592" s="615"/>
      <c r="C592" s="318"/>
      <c r="E592" s="109"/>
    </row>
    <row r="593" spans="1:6" s="300" customFormat="1" ht="24">
      <c r="A593" s="306">
        <v>12</v>
      </c>
      <c r="B593" s="307" t="s">
        <v>571</v>
      </c>
      <c r="C593" s="312"/>
      <c r="E593" s="109"/>
    </row>
    <row r="594" spans="1:6" s="300" customFormat="1" ht="12">
      <c r="A594" s="324"/>
      <c r="C594" s="312"/>
      <c r="E594" s="109"/>
    </row>
    <row r="595" spans="1:6" s="300" customFormat="1" ht="12">
      <c r="A595" s="324"/>
      <c r="B595" s="300" t="s">
        <v>462</v>
      </c>
      <c r="C595" s="312">
        <v>1</v>
      </c>
      <c r="E595" s="109"/>
      <c r="F595" s="280">
        <f>C595*E595</f>
        <v>0</v>
      </c>
    </row>
    <row r="596" spans="1:6" s="300" customFormat="1" ht="12">
      <c r="A596" s="324"/>
      <c r="B596" s="616"/>
      <c r="C596" s="312"/>
      <c r="E596" s="109"/>
      <c r="F596" s="280"/>
    </row>
    <row r="597" spans="1:6" s="300" customFormat="1" ht="87.75" customHeight="1">
      <c r="A597" s="306">
        <v>13</v>
      </c>
      <c r="B597" s="326" t="s">
        <v>572</v>
      </c>
      <c r="E597" s="109"/>
    </row>
    <row r="598" spans="1:6" s="300" customFormat="1" ht="12">
      <c r="A598" s="324"/>
      <c r="B598" s="325"/>
      <c r="C598" s="327"/>
      <c r="E598" s="109"/>
      <c r="F598" s="312"/>
    </row>
    <row r="599" spans="1:6" s="300" customFormat="1" ht="12">
      <c r="A599" s="324"/>
      <c r="B599" s="325" t="s">
        <v>462</v>
      </c>
      <c r="C599" s="318">
        <v>1</v>
      </c>
      <c r="E599" s="103"/>
      <c r="F599" s="280">
        <f>C599*E599</f>
        <v>0</v>
      </c>
    </row>
    <row r="600" spans="1:6" s="300" customFormat="1" ht="12">
      <c r="A600" s="324"/>
      <c r="B600" s="325"/>
      <c r="C600" s="318"/>
      <c r="E600" s="103"/>
      <c r="F600" s="280"/>
    </row>
    <row r="601" spans="1:6" s="292" customFormat="1" ht="48">
      <c r="A601" s="306">
        <v>14</v>
      </c>
      <c r="B601" s="622" t="s">
        <v>657</v>
      </c>
      <c r="C601" s="316"/>
      <c r="D601" s="300"/>
      <c r="E601" s="109"/>
      <c r="F601" s="300"/>
    </row>
    <row r="602" spans="1:6" s="292" customFormat="1" ht="12.75">
      <c r="A602" s="623"/>
      <c r="B602" s="300"/>
      <c r="C602" s="320" t="s">
        <v>6</v>
      </c>
      <c r="D602" s="300"/>
      <c r="E602" s="109"/>
      <c r="F602" s="300"/>
    </row>
    <row r="603" spans="1:6" s="292" customFormat="1" ht="12.75">
      <c r="A603" s="623"/>
      <c r="B603" s="300" t="s">
        <v>574</v>
      </c>
      <c r="C603" s="316">
        <v>1</v>
      </c>
      <c r="D603" s="300"/>
      <c r="E603" s="109"/>
      <c r="F603" s="312">
        <f>E603*C603</f>
        <v>0</v>
      </c>
    </row>
    <row r="604" spans="1:6" s="292" customFormat="1" ht="12.75">
      <c r="A604" s="623"/>
      <c r="B604" s="300"/>
      <c r="C604" s="316"/>
      <c r="D604" s="300"/>
      <c r="E604" s="109"/>
      <c r="F604" s="312"/>
    </row>
    <row r="605" spans="1:6" s="292" customFormat="1" ht="13.5" customHeight="1">
      <c r="A605" s="306">
        <v>15</v>
      </c>
      <c r="B605" s="311" t="s">
        <v>575</v>
      </c>
      <c r="C605" s="614"/>
      <c r="D605" s="300"/>
      <c r="E605" s="109"/>
      <c r="F605" s="300"/>
    </row>
    <row r="606" spans="1:6" s="292" customFormat="1" ht="12.75">
      <c r="A606" s="313"/>
      <c r="B606" s="311"/>
      <c r="C606" s="314" t="s">
        <v>6</v>
      </c>
      <c r="D606" s="300"/>
      <c r="E606" s="109"/>
      <c r="F606" s="300"/>
    </row>
    <row r="607" spans="1:6" s="292" customFormat="1" ht="12.75">
      <c r="A607" s="315"/>
      <c r="B607" s="300" t="s">
        <v>576</v>
      </c>
      <c r="C607" s="316">
        <v>1</v>
      </c>
      <c r="D607" s="300"/>
      <c r="E607" s="109"/>
      <c r="F607" s="312">
        <f>E607*C607</f>
        <v>0</v>
      </c>
    </row>
    <row r="608" spans="1:6" s="282" customFormat="1" ht="12.75">
      <c r="A608" s="309"/>
      <c r="B608" s="624"/>
      <c r="C608" s="321"/>
      <c r="D608" s="280"/>
      <c r="E608" s="103"/>
      <c r="F608" s="280"/>
    </row>
    <row r="609" spans="1:8" s="282" customFormat="1" ht="48" customHeight="1">
      <c r="A609" s="306">
        <v>16</v>
      </c>
      <c r="B609" s="625" t="s">
        <v>577</v>
      </c>
      <c r="D609" s="321"/>
      <c r="E609" s="104"/>
    </row>
    <row r="610" spans="1:8" s="282" customFormat="1" ht="12" customHeight="1">
      <c r="A610" s="334"/>
      <c r="B610" s="625"/>
      <c r="D610" s="321"/>
      <c r="E610" s="104"/>
    </row>
    <row r="611" spans="1:8" s="282" customFormat="1" ht="14.25" customHeight="1">
      <c r="A611" s="334"/>
      <c r="B611" s="625" t="s">
        <v>6</v>
      </c>
      <c r="C611" s="280">
        <v>2</v>
      </c>
      <c r="D611" s="321"/>
      <c r="E611" s="104"/>
      <c r="F611" s="280">
        <f>C611*E611</f>
        <v>0</v>
      </c>
    </row>
    <row r="612" spans="1:8" s="330" customFormat="1" ht="13.5" customHeight="1">
      <c r="A612" s="333"/>
      <c r="B612" s="508"/>
      <c r="C612" s="329"/>
      <c r="E612" s="124"/>
      <c r="F612" s="332"/>
    </row>
    <row r="613" spans="1:8" s="330" customFormat="1" ht="26.25" customHeight="1">
      <c r="A613" s="306">
        <v>17</v>
      </c>
      <c r="B613" s="328" t="s">
        <v>578</v>
      </c>
      <c r="C613" s="329"/>
      <c r="E613" s="124"/>
      <c r="F613" s="332"/>
    </row>
    <row r="614" spans="1:8" s="330" customFormat="1" ht="12.75">
      <c r="A614" s="333"/>
      <c r="B614" s="328"/>
      <c r="C614" s="329"/>
      <c r="E614" s="124"/>
      <c r="F614" s="332"/>
    </row>
    <row r="615" spans="1:8" s="330" customFormat="1" ht="13.5" customHeight="1">
      <c r="A615" s="333"/>
      <c r="B615" s="328" t="s">
        <v>6</v>
      </c>
      <c r="C615" s="329">
        <v>1</v>
      </c>
      <c r="E615" s="124"/>
      <c r="F615" s="332">
        <f>C615*E615</f>
        <v>0</v>
      </c>
    </row>
    <row r="616" spans="1:8" s="292" customFormat="1" ht="15" customHeight="1">
      <c r="A616" s="315"/>
      <c r="B616" s="311"/>
      <c r="C616" s="300"/>
      <c r="D616" s="300"/>
      <c r="E616" s="109"/>
      <c r="F616" s="300"/>
    </row>
    <row r="617" spans="1:8" s="292" customFormat="1" ht="36">
      <c r="A617" s="306">
        <v>18</v>
      </c>
      <c r="B617" s="327" t="s">
        <v>579</v>
      </c>
      <c r="C617" s="318"/>
      <c r="D617" s="300"/>
      <c r="E617" s="109"/>
      <c r="F617" s="300"/>
    </row>
    <row r="618" spans="1:8" s="292" customFormat="1" ht="12.75">
      <c r="A618" s="313"/>
      <c r="B618" s="327"/>
      <c r="C618" s="318"/>
      <c r="D618" s="300"/>
      <c r="E618" s="109"/>
      <c r="F618" s="300"/>
    </row>
    <row r="619" spans="1:8" s="282" customFormat="1" ht="12.75">
      <c r="A619" s="313"/>
      <c r="B619" s="327" t="s">
        <v>468</v>
      </c>
      <c r="C619" s="318"/>
      <c r="D619" s="300"/>
      <c r="E619" s="109"/>
      <c r="F619" s="280">
        <f>0.04*SUM(F538:F617)</f>
        <v>0</v>
      </c>
    </row>
    <row r="620" spans="1:8" s="282" customFormat="1" ht="13.5" thickBot="1">
      <c r="A620" s="334"/>
      <c r="B620" s="280"/>
      <c r="C620" s="335"/>
      <c r="D620" s="280"/>
      <c r="E620" s="103"/>
      <c r="F620" s="280"/>
    </row>
    <row r="621" spans="1:8" s="292" customFormat="1" ht="13.5" thickTop="1">
      <c r="A621" s="336"/>
      <c r="B621" s="337" t="s">
        <v>705</v>
      </c>
      <c r="C621" s="338"/>
      <c r="D621" s="337"/>
      <c r="E621" s="337"/>
      <c r="F621" s="339">
        <f>SUM(F538:F619)</f>
        <v>0</v>
      </c>
    </row>
    <row r="622" spans="1:8" s="292" customFormat="1" ht="12.75" customHeight="1">
      <c r="A622" s="626"/>
      <c r="B622" s="627"/>
      <c r="C622" s="291"/>
    </row>
    <row r="623" spans="1:8" s="465" customFormat="1" ht="12.75">
      <c r="A623" s="504"/>
      <c r="B623" s="472"/>
      <c r="C623" s="473"/>
      <c r="E623" s="466"/>
      <c r="F623" s="461"/>
    </row>
    <row r="624" spans="1:8" s="401" customFormat="1" ht="18.75">
      <c r="A624" s="400" t="s">
        <v>706</v>
      </c>
      <c r="C624" s="381"/>
      <c r="D624" s="381"/>
      <c r="E624" s="381"/>
      <c r="F624" s="381"/>
      <c r="H624" s="402"/>
    </row>
    <row r="625" spans="1:8" s="401" customFormat="1" ht="18.75">
      <c r="A625" s="400" t="s">
        <v>580</v>
      </c>
      <c r="C625" s="381"/>
      <c r="D625" s="381"/>
      <c r="E625" s="381"/>
      <c r="F625" s="381"/>
      <c r="H625" s="402"/>
    </row>
    <row r="626" spans="1:8" s="401" customFormat="1" ht="15" customHeight="1">
      <c r="B626" s="403"/>
      <c r="C626" s="404"/>
      <c r="D626" s="381"/>
      <c r="E626" s="381"/>
      <c r="F626" s="381"/>
      <c r="H626" s="402"/>
    </row>
    <row r="627" spans="1:8" s="409" customFormat="1" ht="15" customHeight="1">
      <c r="A627" s="405"/>
      <c r="B627" s="406" t="s">
        <v>658</v>
      </c>
      <c r="C627" s="407"/>
      <c r="D627" s="408"/>
      <c r="E627" s="692"/>
      <c r="F627" s="692"/>
      <c r="H627" s="410"/>
    </row>
    <row r="628" spans="1:8" s="401" customFormat="1" ht="15" customHeight="1">
      <c r="B628" s="411"/>
      <c r="C628" s="381"/>
      <c r="D628" s="381"/>
      <c r="E628" s="381"/>
      <c r="F628" s="381"/>
      <c r="H628" s="402"/>
    </row>
    <row r="629" spans="1:8" s="401" customFormat="1" ht="15" customHeight="1">
      <c r="B629" s="412"/>
      <c r="C629" s="413"/>
      <c r="D629" s="381"/>
      <c r="E629" s="381"/>
      <c r="F629" s="381"/>
      <c r="H629" s="402"/>
    </row>
    <row r="630" spans="1:8" s="401" customFormat="1" ht="15" customHeight="1">
      <c r="B630" s="412"/>
      <c r="C630" s="413"/>
      <c r="D630" s="381"/>
      <c r="E630" s="381"/>
      <c r="F630" s="381"/>
      <c r="H630" s="402"/>
    </row>
    <row r="631" spans="1:8" s="401" customFormat="1" ht="18.75">
      <c r="B631" s="414" t="s">
        <v>695</v>
      </c>
      <c r="C631" s="415" t="s">
        <v>410</v>
      </c>
      <c r="D631" s="415"/>
      <c r="E631" s="381"/>
      <c r="F631" s="416">
        <f>F358</f>
        <v>0</v>
      </c>
      <c r="H631" s="402"/>
    </row>
    <row r="632" spans="1:8" s="401" customFormat="1" ht="15" customHeight="1">
      <c r="B632" s="412"/>
      <c r="C632" s="413"/>
      <c r="D632" s="381"/>
      <c r="E632" s="381"/>
      <c r="F632" s="381"/>
      <c r="H632" s="402"/>
    </row>
    <row r="633" spans="1:8" s="401" customFormat="1" ht="18.75">
      <c r="B633" s="414" t="s">
        <v>696</v>
      </c>
      <c r="C633" s="415" t="s">
        <v>469</v>
      </c>
      <c r="D633" s="415"/>
      <c r="E633" s="381"/>
      <c r="F633" s="416">
        <f>F409</f>
        <v>0</v>
      </c>
      <c r="H633" s="402"/>
    </row>
    <row r="634" spans="1:8" s="401" customFormat="1" ht="15" customHeight="1">
      <c r="B634" s="412"/>
      <c r="C634" s="413"/>
      <c r="D634" s="381"/>
      <c r="E634" s="381"/>
      <c r="F634" s="381"/>
      <c r="H634" s="402"/>
    </row>
    <row r="635" spans="1:8" s="401" customFormat="1" ht="18.75">
      <c r="B635" s="414" t="s">
        <v>697</v>
      </c>
      <c r="C635" s="415" t="s">
        <v>582</v>
      </c>
      <c r="D635" s="415"/>
      <c r="E635" s="381"/>
      <c r="F635" s="416">
        <f>F537</f>
        <v>0</v>
      </c>
      <c r="H635" s="402"/>
    </row>
    <row r="636" spans="1:8" s="401" customFormat="1" ht="15" customHeight="1">
      <c r="B636" s="417"/>
      <c r="C636" s="415"/>
      <c r="D636" s="415"/>
      <c r="E636" s="381"/>
      <c r="F636" s="381"/>
      <c r="H636" s="402"/>
    </row>
    <row r="637" spans="1:8" s="401" customFormat="1" ht="18.75">
      <c r="B637" s="414" t="s">
        <v>707</v>
      </c>
      <c r="C637" s="415" t="s">
        <v>583</v>
      </c>
      <c r="D637" s="415"/>
      <c r="E637" s="381"/>
      <c r="F637" s="416">
        <f>F621</f>
        <v>0</v>
      </c>
      <c r="H637" s="402"/>
    </row>
    <row r="638" spans="1:8" s="401" customFormat="1" ht="15" customHeight="1">
      <c r="B638" s="417"/>
      <c r="C638" s="415"/>
      <c r="D638" s="415"/>
      <c r="E638" s="381"/>
      <c r="F638" s="381"/>
      <c r="H638" s="402"/>
    </row>
    <row r="639" spans="1:8" s="401" customFormat="1" ht="5.0999999999999996" customHeight="1">
      <c r="B639" s="423"/>
      <c r="C639" s="424"/>
      <c r="D639" s="381"/>
      <c r="E639" s="381"/>
      <c r="F639" s="381"/>
      <c r="H639" s="402"/>
    </row>
    <row r="640" spans="1:8" s="401" customFormat="1" ht="18.75">
      <c r="B640" s="425"/>
      <c r="C640" s="381"/>
      <c r="D640" s="685"/>
      <c r="E640" s="381"/>
      <c r="F640" s="412"/>
      <c r="H640" s="402"/>
    </row>
    <row r="641" spans="1:8" s="401" customFormat="1" ht="18.75">
      <c r="B641" s="425"/>
      <c r="C641" s="381"/>
      <c r="D641" s="381"/>
      <c r="E641" s="381"/>
      <c r="F641" s="381"/>
      <c r="H641" s="402"/>
    </row>
    <row r="642" spans="1:8" s="401" customFormat="1" ht="18.75">
      <c r="B642" s="425"/>
      <c r="C642" s="426" t="s">
        <v>715</v>
      </c>
      <c r="D642" s="427"/>
      <c r="E642" s="381"/>
      <c r="F642" s="428">
        <f>SUM(F631:F638)</f>
        <v>0</v>
      </c>
      <c r="H642" s="402"/>
    </row>
    <row r="643" spans="1:8" s="401" customFormat="1" ht="18.75">
      <c r="B643" s="425"/>
      <c r="C643" s="429"/>
      <c r="D643" s="381"/>
      <c r="E643" s="381"/>
      <c r="F643" s="430"/>
      <c r="H643" s="402"/>
    </row>
    <row r="644" spans="1:8" s="409" customFormat="1" ht="18.75">
      <c r="A644" s="431" t="s">
        <v>150</v>
      </c>
      <c r="B644" s="717" t="s">
        <v>601</v>
      </c>
      <c r="C644" s="717"/>
      <c r="D644" s="717"/>
      <c r="E644" s="717"/>
      <c r="F644" s="717"/>
      <c r="H644" s="410"/>
    </row>
    <row r="645" spans="1:8" s="409" customFormat="1" ht="14.25" customHeight="1">
      <c r="A645" s="431" t="s">
        <v>150</v>
      </c>
      <c r="B645" s="717" t="s">
        <v>602</v>
      </c>
      <c r="C645" s="717"/>
      <c r="D645" s="717"/>
      <c r="E645" s="717"/>
      <c r="F645" s="717"/>
      <c r="H645" s="410"/>
    </row>
    <row r="646" spans="1:8" s="409" customFormat="1" ht="17.25" customHeight="1">
      <c r="A646" s="431" t="s">
        <v>150</v>
      </c>
      <c r="B646" s="717" t="s">
        <v>603</v>
      </c>
      <c r="C646" s="717"/>
      <c r="D646" s="717"/>
      <c r="E646" s="717"/>
      <c r="F646" s="717"/>
      <c r="H646" s="410"/>
    </row>
    <row r="647" spans="1:8" s="409" customFormat="1" ht="17.25" customHeight="1">
      <c r="A647" s="431"/>
      <c r="B647" s="717" t="s">
        <v>604</v>
      </c>
      <c r="C647" s="717"/>
      <c r="D647" s="717"/>
      <c r="E647" s="717"/>
      <c r="F647" s="717"/>
      <c r="H647" s="410"/>
    </row>
    <row r="648" spans="1:8" s="409" customFormat="1" ht="16.5" customHeight="1">
      <c r="A648" s="431" t="s">
        <v>150</v>
      </c>
      <c r="B648" s="717" t="s">
        <v>605</v>
      </c>
      <c r="C648" s="717"/>
      <c r="D648" s="717"/>
      <c r="E648" s="717"/>
      <c r="F648" s="717"/>
      <c r="H648" s="410"/>
    </row>
    <row r="649" spans="1:8" s="409" customFormat="1" ht="18" customHeight="1">
      <c r="A649" s="432"/>
      <c r="B649" s="717" t="s">
        <v>606</v>
      </c>
      <c r="C649" s="717"/>
      <c r="D649" s="717"/>
      <c r="E649" s="717"/>
      <c r="F649" s="717"/>
      <c r="H649" s="410"/>
    </row>
    <row r="650" spans="1:8" s="409" customFormat="1" ht="17.25" customHeight="1">
      <c r="A650" s="431" t="s">
        <v>150</v>
      </c>
      <c r="B650" s="717" t="s">
        <v>607</v>
      </c>
      <c r="C650" s="717"/>
      <c r="D650" s="717"/>
      <c r="E650" s="717"/>
      <c r="F650" s="717"/>
      <c r="H650" s="410"/>
    </row>
    <row r="651" spans="1:8" s="409" customFormat="1" ht="17.25" customHeight="1">
      <c r="A651" s="431" t="s">
        <v>150</v>
      </c>
      <c r="B651" s="717" t="s">
        <v>608</v>
      </c>
      <c r="C651" s="717"/>
      <c r="D651" s="717"/>
      <c r="E651" s="717"/>
      <c r="F651" s="717"/>
      <c r="H651" s="410"/>
    </row>
    <row r="652" spans="1:8" s="409" customFormat="1" ht="17.25" customHeight="1">
      <c r="A652" s="431"/>
      <c r="B652" s="718"/>
      <c r="C652" s="718"/>
      <c r="D652" s="718"/>
      <c r="E652" s="718"/>
      <c r="F652" s="718"/>
      <c r="H652" s="410"/>
    </row>
    <row r="653" spans="1:8" ht="14.25" customHeight="1">
      <c r="A653" s="705"/>
      <c r="B653" s="705"/>
      <c r="C653" s="705"/>
      <c r="D653" s="705"/>
      <c r="E653" s="160" t="s">
        <v>81</v>
      </c>
      <c r="F653" s="161">
        <f>F642</f>
        <v>0</v>
      </c>
    </row>
    <row r="654" spans="1:8" s="465" customFormat="1" ht="12.75">
      <c r="A654" s="504"/>
      <c r="B654" s="472"/>
      <c r="C654" s="464"/>
      <c r="E654" s="466"/>
      <c r="F654" s="461"/>
    </row>
    <row r="655" spans="1:8">
      <c r="A655" s="159"/>
      <c r="B655" s="159"/>
      <c r="C655" s="159"/>
      <c r="D655" s="159"/>
      <c r="E655" s="160"/>
      <c r="F655" s="161"/>
    </row>
    <row r="656" spans="1:8" ht="15.75" thickBot="1">
      <c r="A656" s="159"/>
      <c r="B656" s="159"/>
      <c r="C656" s="159"/>
      <c r="D656" s="159"/>
      <c r="E656" s="160"/>
      <c r="F656" s="161"/>
    </row>
    <row r="657" spans="1:6" ht="15.75" thickBot="1">
      <c r="A657" s="708" t="s">
        <v>102</v>
      </c>
      <c r="B657" s="709"/>
      <c r="C657" s="709"/>
      <c r="D657" s="709"/>
      <c r="E657" s="171" t="s">
        <v>81</v>
      </c>
      <c r="F657" s="172">
        <f>F236+F653</f>
        <v>0</v>
      </c>
    </row>
    <row r="658" spans="1:6">
      <c r="A658" s="159"/>
      <c r="B658" s="159"/>
      <c r="C658" s="159"/>
      <c r="D658" s="159"/>
      <c r="E658" s="160"/>
      <c r="F658" s="161"/>
    </row>
    <row r="659" spans="1:6" ht="15.75" thickBot="1">
      <c r="A659" s="159"/>
      <c r="B659" s="159"/>
      <c r="C659" s="159"/>
      <c r="D659" s="159"/>
      <c r="E659" s="160"/>
      <c r="F659" s="161"/>
    </row>
    <row r="660" spans="1:6" s="435" customFormat="1">
      <c r="A660" s="710" t="s">
        <v>99</v>
      </c>
      <c r="B660" s="711"/>
      <c r="C660" s="711"/>
      <c r="D660" s="711"/>
      <c r="E660" s="433"/>
      <c r="F660" s="434">
        <f>F8+F18+F39+F45+F57+F66+F73+F83+F236+F653</f>
        <v>0</v>
      </c>
    </row>
    <row r="661" spans="1:6" s="435" customFormat="1" ht="15.75" thickBot="1">
      <c r="A661" s="712"/>
      <c r="B661" s="713"/>
      <c r="C661" s="713"/>
      <c r="D661" s="713"/>
      <c r="E661" s="436"/>
      <c r="F661" s="437"/>
    </row>
  </sheetData>
  <sheetProtection algorithmName="SHA-512" hashValue="lOogU1jusDm5WDGQOe2fqpJZgSv0oeEMWEUIOUUDk4Su4EDUZE0oZOWZu/DAMZ/HnADnhOOxk1WKffGnLnOLaw==" saltValue="+Qiyj6MTI86z5IualHrRiA==" spinCount="100000" sheet="1" objects="1" scenarios="1"/>
  <mergeCells count="36">
    <mergeCell ref="A661:D661"/>
    <mergeCell ref="B68:F68"/>
    <mergeCell ref="A73:D73"/>
    <mergeCell ref="B4:F4"/>
    <mergeCell ref="A8:D8"/>
    <mergeCell ref="A660:D660"/>
    <mergeCell ref="B41:F41"/>
    <mergeCell ref="A45:D45"/>
    <mergeCell ref="B50:F50"/>
    <mergeCell ref="A57:D57"/>
    <mergeCell ref="B59:F59"/>
    <mergeCell ref="A47:D47"/>
    <mergeCell ref="A86:D86"/>
    <mergeCell ref="A657:D657"/>
    <mergeCell ref="A236:D236"/>
    <mergeCell ref="B75:F75"/>
    <mergeCell ref="A83:D83"/>
    <mergeCell ref="B232:D232"/>
    <mergeCell ref="A66:D66"/>
    <mergeCell ref="B90:F90"/>
    <mergeCell ref="A2:F2"/>
    <mergeCell ref="B9:F9"/>
    <mergeCell ref="A18:D18"/>
    <mergeCell ref="B20:F20"/>
    <mergeCell ref="A39:D39"/>
    <mergeCell ref="B240:F240"/>
    <mergeCell ref="B644:F644"/>
    <mergeCell ref="B645:F645"/>
    <mergeCell ref="B646:F646"/>
    <mergeCell ref="B652:F652"/>
    <mergeCell ref="A653:D653"/>
    <mergeCell ref="B647:F647"/>
    <mergeCell ref="B648:F648"/>
    <mergeCell ref="B649:F649"/>
    <mergeCell ref="B650:F650"/>
    <mergeCell ref="B651:F651"/>
  </mergeCells>
  <pageMargins left="0.7" right="0.7" top="0.75" bottom="0.75" header="0.3" footer="0.3"/>
  <pageSetup paperSize="9" scale="85" orientation="portrait" r:id="rId1"/>
  <rowBreaks count="10" manualBreakCount="10">
    <brk id="19" max="5" man="1"/>
    <brk id="49" max="5" man="1"/>
    <brk id="74" max="5" man="1"/>
    <brk id="89" max="5" man="1"/>
    <brk id="140" max="5" man="1"/>
    <brk id="190" max="5" man="1"/>
    <brk id="239" max="5" man="1"/>
    <brk id="360" max="5" man="1"/>
    <brk id="411" max="5" man="1"/>
    <brk id="6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1AD71-8091-214F-8392-B4387812B974}">
  <dimension ref="A1:H713"/>
  <sheetViews>
    <sheetView view="pageBreakPreview" topLeftCell="A65" zoomScaleNormal="202" zoomScaleSheetLayoutView="100" workbookViewId="0">
      <selection activeCell="H669" sqref="H669"/>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29" t="s">
        <v>359</v>
      </c>
      <c r="B2" s="729"/>
      <c r="C2" s="729"/>
      <c r="D2" s="729"/>
      <c r="E2" s="729"/>
      <c r="F2" s="729"/>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443" t="s">
        <v>80</v>
      </c>
      <c r="F5" s="151" t="s">
        <v>81</v>
      </c>
    </row>
    <row r="6" spans="1:6" ht="41.25">
      <c r="A6" s="153" t="s">
        <v>93</v>
      </c>
      <c r="B6" s="144" t="s">
        <v>213</v>
      </c>
      <c r="C6" s="145" t="s">
        <v>4</v>
      </c>
      <c r="D6" s="146">
        <v>87</v>
      </c>
      <c r="E6" s="444"/>
      <c r="F6" s="147">
        <f>D6*E6</f>
        <v>0</v>
      </c>
    </row>
    <row r="7" spans="1:6" ht="221.25">
      <c r="A7" s="153" t="s">
        <v>94</v>
      </c>
      <c r="B7" s="144" t="s">
        <v>218</v>
      </c>
      <c r="C7" s="145"/>
      <c r="D7" s="146"/>
      <c r="E7" s="444"/>
      <c r="F7" s="147"/>
    </row>
    <row r="8" spans="1:6" ht="28.5">
      <c r="A8" s="153" t="s">
        <v>219</v>
      </c>
      <c r="B8" s="144" t="s">
        <v>215</v>
      </c>
      <c r="C8" s="145" t="s">
        <v>4</v>
      </c>
      <c r="D8" s="146">
        <v>8</v>
      </c>
      <c r="E8" s="444"/>
      <c r="F8" s="147">
        <f>D8*E8</f>
        <v>0</v>
      </c>
    </row>
    <row r="9" spans="1:6" ht="28.5">
      <c r="A9" s="167" t="s">
        <v>217</v>
      </c>
      <c r="B9" s="155" t="s">
        <v>216</v>
      </c>
      <c r="C9" s="156" t="s">
        <v>4</v>
      </c>
      <c r="D9" s="157">
        <v>59</v>
      </c>
      <c r="E9" s="445"/>
      <c r="F9" s="158">
        <f>D9*E9</f>
        <v>0</v>
      </c>
    </row>
    <row r="10" spans="1:6">
      <c r="A10" s="705"/>
      <c r="B10" s="705"/>
      <c r="C10" s="705"/>
      <c r="D10" s="705"/>
      <c r="E10" s="160" t="s">
        <v>81</v>
      </c>
      <c r="F10" s="161">
        <f>SUM(F6:F9)</f>
        <v>0</v>
      </c>
    </row>
    <row r="11" spans="1:6">
      <c r="A11" s="148" t="s">
        <v>0</v>
      </c>
      <c r="B11" s="704" t="s">
        <v>40</v>
      </c>
      <c r="C11" s="704"/>
      <c r="D11" s="704"/>
      <c r="E11" s="704"/>
      <c r="F11" s="704"/>
    </row>
    <row r="12" spans="1:6" ht="18" customHeight="1">
      <c r="A12" s="150"/>
      <c r="B12" s="151" t="s">
        <v>77</v>
      </c>
      <c r="C12" s="151" t="s">
        <v>78</v>
      </c>
      <c r="D12" s="151" t="s">
        <v>79</v>
      </c>
      <c r="E12" s="151" t="s">
        <v>80</v>
      </c>
      <c r="F12" s="151" t="s">
        <v>81</v>
      </c>
    </row>
    <row r="13" spans="1:6" ht="28.5">
      <c r="A13" s="153" t="s">
        <v>20</v>
      </c>
      <c r="B13" s="144" t="s">
        <v>214</v>
      </c>
      <c r="C13" s="145" t="s">
        <v>5</v>
      </c>
      <c r="D13" s="146">
        <v>9</v>
      </c>
      <c r="E13" s="444"/>
      <c r="F13" s="147">
        <f>D13*E13</f>
        <v>0</v>
      </c>
    </row>
    <row r="14" spans="1:6" ht="28.5">
      <c r="A14" s="153" t="s">
        <v>21</v>
      </c>
      <c r="B14" s="144" t="s">
        <v>130</v>
      </c>
      <c r="C14" s="145" t="s">
        <v>5</v>
      </c>
      <c r="D14" s="146">
        <v>5</v>
      </c>
      <c r="E14" s="444"/>
      <c r="F14" s="147">
        <f>D14*E14</f>
        <v>0</v>
      </c>
    </row>
    <row r="15" spans="1:6" ht="65.25">
      <c r="A15" s="153" t="s">
        <v>22</v>
      </c>
      <c r="B15" s="154" t="s">
        <v>360</v>
      </c>
      <c r="C15" s="145" t="s">
        <v>4</v>
      </c>
      <c r="D15" s="146">
        <v>58.5</v>
      </c>
      <c r="E15" s="444"/>
      <c r="F15" s="147">
        <f>D15*E15</f>
        <v>0</v>
      </c>
    </row>
    <row r="16" spans="1:6" ht="27">
      <c r="A16" s="153" t="s">
        <v>23</v>
      </c>
      <c r="B16" s="162" t="s">
        <v>362</v>
      </c>
      <c r="C16" s="145" t="s">
        <v>4</v>
      </c>
      <c r="D16" s="146">
        <v>8</v>
      </c>
      <c r="E16" s="444"/>
      <c r="F16" s="147">
        <f>+D16*E16</f>
        <v>0</v>
      </c>
    </row>
    <row r="17" spans="1:6" ht="57.95" customHeight="1">
      <c r="A17" s="153" t="s">
        <v>24</v>
      </c>
      <c r="B17" s="162" t="s">
        <v>220</v>
      </c>
      <c r="C17" s="145" t="s">
        <v>4</v>
      </c>
      <c r="D17" s="146">
        <v>20</v>
      </c>
      <c r="E17" s="444"/>
      <c r="F17" s="147">
        <f>+D17*E17</f>
        <v>0</v>
      </c>
    </row>
    <row r="18" spans="1:6" ht="60" customHeight="1">
      <c r="A18" s="153" t="s">
        <v>25</v>
      </c>
      <c r="B18" s="154" t="s">
        <v>222</v>
      </c>
      <c r="C18" s="145" t="s">
        <v>4</v>
      </c>
      <c r="D18" s="146">
        <v>17</v>
      </c>
      <c r="E18" s="444"/>
      <c r="F18" s="147">
        <f>D18*E18</f>
        <v>0</v>
      </c>
    </row>
    <row r="19" spans="1:6" ht="55.5">
      <c r="A19" s="153" t="s">
        <v>26</v>
      </c>
      <c r="B19" s="144" t="s">
        <v>224</v>
      </c>
      <c r="C19" s="145" t="s">
        <v>4</v>
      </c>
      <c r="D19" s="146">
        <v>17</v>
      </c>
      <c r="E19" s="444"/>
      <c r="F19" s="147">
        <f>D19*E19</f>
        <v>0</v>
      </c>
    </row>
    <row r="20" spans="1:6" ht="41.25">
      <c r="A20" s="153" t="s">
        <v>27</v>
      </c>
      <c r="B20" s="162" t="s">
        <v>131</v>
      </c>
      <c r="C20" s="145" t="s">
        <v>128</v>
      </c>
      <c r="D20" s="146">
        <v>1.5</v>
      </c>
      <c r="E20" s="444"/>
      <c r="F20" s="147">
        <f>+D20*E20</f>
        <v>0</v>
      </c>
    </row>
    <row r="21" spans="1:6" ht="41.25">
      <c r="A21" s="153" t="s">
        <v>28</v>
      </c>
      <c r="B21" s="162" t="s">
        <v>336</v>
      </c>
      <c r="C21" s="145" t="s">
        <v>128</v>
      </c>
      <c r="D21" s="146">
        <v>1</v>
      </c>
      <c r="E21" s="444"/>
      <c r="F21" s="147">
        <f>+D21*E21</f>
        <v>0</v>
      </c>
    </row>
    <row r="22" spans="1:6" ht="41.25">
      <c r="A22" s="153" t="s">
        <v>29</v>
      </c>
      <c r="B22" s="162" t="s">
        <v>132</v>
      </c>
      <c r="C22" s="145" t="s">
        <v>4</v>
      </c>
      <c r="D22" s="146">
        <v>37</v>
      </c>
      <c r="E22" s="444"/>
      <c r="F22" s="147">
        <f>+D22*E22</f>
        <v>0</v>
      </c>
    </row>
    <row r="23" spans="1:6" ht="41.25">
      <c r="A23" s="153" t="s">
        <v>30</v>
      </c>
      <c r="B23" s="162" t="s">
        <v>361</v>
      </c>
      <c r="C23" s="145" t="s">
        <v>5</v>
      </c>
      <c r="D23" s="146">
        <v>1</v>
      </c>
      <c r="E23" s="444"/>
      <c r="F23" s="147">
        <f>+D23*E23</f>
        <v>0</v>
      </c>
    </row>
    <row r="24" spans="1:6">
      <c r="A24" s="153" t="s">
        <v>363</v>
      </c>
      <c r="B24" s="144" t="s">
        <v>96</v>
      </c>
      <c r="C24" s="145" t="s">
        <v>5</v>
      </c>
      <c r="D24" s="146">
        <v>1</v>
      </c>
      <c r="E24" s="444"/>
      <c r="F24" s="147">
        <f t="shared" ref="F24:F25" si="0">D24*E24</f>
        <v>0</v>
      </c>
    </row>
    <row r="25" spans="1:6" ht="28.5">
      <c r="A25" s="167" t="s">
        <v>364</v>
      </c>
      <c r="B25" s="155" t="s">
        <v>98</v>
      </c>
      <c r="C25" s="156" t="s">
        <v>5</v>
      </c>
      <c r="D25" s="157">
        <v>1</v>
      </c>
      <c r="E25" s="445"/>
      <c r="F25" s="158">
        <f t="shared" si="0"/>
        <v>0</v>
      </c>
    </row>
    <row r="26" spans="1:6">
      <c r="A26" s="705"/>
      <c r="B26" s="705"/>
      <c r="C26" s="705"/>
      <c r="D26" s="705"/>
      <c r="E26" s="160" t="s">
        <v>81</v>
      </c>
      <c r="F26" s="161">
        <f>SUM(F13:F25)</f>
        <v>0</v>
      </c>
    </row>
    <row r="27" spans="1:6">
      <c r="A27" s="164"/>
      <c r="B27" s="144"/>
      <c r="C27" s="145"/>
      <c r="D27" s="146"/>
      <c r="E27" s="146"/>
      <c r="F27" s="147"/>
    </row>
    <row r="28" spans="1:6">
      <c r="A28" s="148" t="s">
        <v>1</v>
      </c>
      <c r="B28" s="704" t="s">
        <v>82</v>
      </c>
      <c r="C28" s="704"/>
      <c r="D28" s="704"/>
      <c r="E28" s="704"/>
      <c r="F28" s="704"/>
    </row>
    <row r="29" spans="1:6" ht="22.5">
      <c r="A29" s="150"/>
      <c r="B29" s="151" t="s">
        <v>77</v>
      </c>
      <c r="C29" s="151" t="s">
        <v>78</v>
      </c>
      <c r="D29" s="151" t="s">
        <v>79</v>
      </c>
      <c r="E29" s="151" t="s">
        <v>80</v>
      </c>
      <c r="F29" s="151" t="s">
        <v>81</v>
      </c>
    </row>
    <row r="30" spans="1:6" ht="65.25">
      <c r="A30" s="153" t="s">
        <v>7</v>
      </c>
      <c r="B30" s="144" t="s">
        <v>365</v>
      </c>
      <c r="C30" s="145" t="s">
        <v>4</v>
      </c>
      <c r="D30" s="146">
        <v>4.5</v>
      </c>
      <c r="E30" s="444"/>
      <c r="F30" s="147">
        <f t="shared" ref="F30:F43" si="1">D30*E30</f>
        <v>0</v>
      </c>
    </row>
    <row r="31" spans="1:6" ht="68.25">
      <c r="A31" s="153" t="s">
        <v>8</v>
      </c>
      <c r="B31" s="144" t="s">
        <v>231</v>
      </c>
      <c r="C31" s="145" t="s">
        <v>4</v>
      </c>
      <c r="D31" s="146">
        <v>7</v>
      </c>
      <c r="E31" s="444"/>
      <c r="F31" s="147">
        <f t="shared" si="1"/>
        <v>0</v>
      </c>
    </row>
    <row r="32" spans="1:6" ht="45.75" customHeight="1">
      <c r="A32" s="153" t="s">
        <v>9</v>
      </c>
      <c r="B32" s="144" t="s">
        <v>232</v>
      </c>
      <c r="C32" s="145" t="s">
        <v>4</v>
      </c>
      <c r="D32" s="146">
        <v>20</v>
      </c>
      <c r="E32" s="444"/>
      <c r="F32" s="147">
        <f t="shared" si="1"/>
        <v>0</v>
      </c>
    </row>
    <row r="33" spans="1:6" ht="18" customHeight="1">
      <c r="A33" s="153" t="s">
        <v>10</v>
      </c>
      <c r="B33" s="154" t="s">
        <v>84</v>
      </c>
      <c r="C33" s="145" t="s">
        <v>5</v>
      </c>
      <c r="D33" s="146">
        <v>1</v>
      </c>
      <c r="E33" s="444"/>
      <c r="F33" s="147">
        <f t="shared" si="1"/>
        <v>0</v>
      </c>
    </row>
    <row r="34" spans="1:6" ht="378">
      <c r="A34" s="153" t="s">
        <v>11</v>
      </c>
      <c r="B34" s="144" t="s">
        <v>236</v>
      </c>
      <c r="C34" s="145" t="s">
        <v>4</v>
      </c>
      <c r="D34" s="146">
        <v>7.5</v>
      </c>
      <c r="E34" s="444"/>
      <c r="F34" s="147">
        <f t="shared" si="1"/>
        <v>0</v>
      </c>
    </row>
    <row r="35" spans="1:6" ht="197.25">
      <c r="A35" s="153" t="s">
        <v>31</v>
      </c>
      <c r="B35" s="144" t="s">
        <v>237</v>
      </c>
      <c r="C35" s="145" t="s">
        <v>4</v>
      </c>
      <c r="D35" s="146">
        <v>11</v>
      </c>
      <c r="E35" s="444"/>
      <c r="F35" s="147">
        <f t="shared" si="1"/>
        <v>0</v>
      </c>
    </row>
    <row r="36" spans="1:6" ht="248.25">
      <c r="A36" s="153" t="s">
        <v>32</v>
      </c>
      <c r="B36" s="154" t="s">
        <v>367</v>
      </c>
      <c r="C36" s="145" t="s">
        <v>4</v>
      </c>
      <c r="D36" s="146">
        <v>68.5</v>
      </c>
      <c r="E36" s="444"/>
      <c r="F36" s="147">
        <f>D36*E36</f>
        <v>0</v>
      </c>
    </row>
    <row r="37" spans="1:6" ht="146.25">
      <c r="A37" s="153" t="s">
        <v>247</v>
      </c>
      <c r="B37" s="154" t="s">
        <v>240</v>
      </c>
      <c r="C37" s="145" t="s">
        <v>4</v>
      </c>
      <c r="D37" s="146">
        <v>135</v>
      </c>
      <c r="E37" s="444"/>
      <c r="F37" s="147">
        <f t="shared" si="1"/>
        <v>0</v>
      </c>
    </row>
    <row r="38" spans="1:6" ht="197.25">
      <c r="A38" s="153" t="s">
        <v>248</v>
      </c>
      <c r="B38" s="154" t="s">
        <v>241</v>
      </c>
      <c r="C38" s="145" t="s">
        <v>4</v>
      </c>
      <c r="D38" s="146">
        <v>4</v>
      </c>
      <c r="E38" s="444"/>
      <c r="F38" s="147">
        <f t="shared" si="1"/>
        <v>0</v>
      </c>
    </row>
    <row r="39" spans="1:6" ht="184.5">
      <c r="A39" s="153" t="s">
        <v>247</v>
      </c>
      <c r="B39" s="154" t="s">
        <v>338</v>
      </c>
      <c r="C39" s="145" t="s">
        <v>4</v>
      </c>
      <c r="D39" s="146">
        <v>32</v>
      </c>
      <c r="E39" s="444"/>
      <c r="F39" s="147">
        <f t="shared" si="1"/>
        <v>0</v>
      </c>
    </row>
    <row r="40" spans="1:6" ht="106.5">
      <c r="A40" s="153" t="s">
        <v>250</v>
      </c>
      <c r="B40" s="154" t="s">
        <v>244</v>
      </c>
      <c r="C40" s="145" t="s">
        <v>4</v>
      </c>
      <c r="D40" s="146">
        <v>9</v>
      </c>
      <c r="E40" s="444"/>
      <c r="F40" s="147">
        <f t="shared" si="1"/>
        <v>0</v>
      </c>
    </row>
    <row r="41" spans="1:6" ht="27">
      <c r="A41" s="153" t="s">
        <v>252</v>
      </c>
      <c r="B41" s="154" t="s">
        <v>246</v>
      </c>
      <c r="C41" s="145" t="s">
        <v>147</v>
      </c>
      <c r="D41" s="146">
        <v>19</v>
      </c>
      <c r="E41" s="444"/>
      <c r="F41" s="147">
        <f t="shared" si="1"/>
        <v>0</v>
      </c>
    </row>
    <row r="42" spans="1:6" ht="156">
      <c r="A42" s="153" t="s">
        <v>253</v>
      </c>
      <c r="B42" s="154" t="s">
        <v>245</v>
      </c>
      <c r="C42" s="145" t="s">
        <v>4</v>
      </c>
      <c r="D42" s="146">
        <v>29</v>
      </c>
      <c r="E42" s="444"/>
      <c r="F42" s="147">
        <f t="shared" si="1"/>
        <v>0</v>
      </c>
    </row>
    <row r="43" spans="1:6" ht="66.75">
      <c r="A43" s="153" t="s">
        <v>254</v>
      </c>
      <c r="B43" s="154" t="s">
        <v>378</v>
      </c>
      <c r="C43" s="145" t="s">
        <v>5</v>
      </c>
      <c r="D43" s="146">
        <v>3</v>
      </c>
      <c r="E43" s="444"/>
      <c r="F43" s="147">
        <f t="shared" si="1"/>
        <v>0</v>
      </c>
    </row>
    <row r="44" spans="1:6" ht="95.25">
      <c r="A44" s="153" t="s">
        <v>255</v>
      </c>
      <c r="B44" s="154" t="s">
        <v>406</v>
      </c>
      <c r="C44" s="145" t="s">
        <v>4</v>
      </c>
      <c r="D44" s="146">
        <v>75</v>
      </c>
      <c r="E44" s="444"/>
      <c r="F44" s="147">
        <f>D44*E44</f>
        <v>0</v>
      </c>
    </row>
    <row r="45" spans="1:6" ht="263.25">
      <c r="A45" s="153" t="s">
        <v>257</v>
      </c>
      <c r="B45" s="154" t="s">
        <v>226</v>
      </c>
      <c r="C45" s="145" t="s">
        <v>4</v>
      </c>
      <c r="D45" s="146">
        <v>11</v>
      </c>
      <c r="E45" s="444"/>
      <c r="F45" s="147">
        <f t="shared" ref="F45" si="2">D45*E45</f>
        <v>0</v>
      </c>
    </row>
    <row r="46" spans="1:6" ht="90.75">
      <c r="A46" s="153" t="s">
        <v>257</v>
      </c>
      <c r="B46" s="144" t="s">
        <v>235</v>
      </c>
      <c r="C46" s="145" t="s">
        <v>147</v>
      </c>
      <c r="D46" s="146">
        <v>6</v>
      </c>
      <c r="E46" s="444"/>
      <c r="F46" s="147">
        <f>D46*E46</f>
        <v>0</v>
      </c>
    </row>
    <row r="47" spans="1:6" ht="66.75">
      <c r="A47" s="153" t="s">
        <v>258</v>
      </c>
      <c r="B47" s="144" t="s">
        <v>340</v>
      </c>
      <c r="C47" s="145" t="s">
        <v>5</v>
      </c>
      <c r="D47" s="146">
        <v>1</v>
      </c>
      <c r="E47" s="444"/>
      <c r="F47" s="147">
        <f>D47*E47</f>
        <v>0</v>
      </c>
    </row>
    <row r="48" spans="1:6" ht="81">
      <c r="A48" s="153" t="s">
        <v>259</v>
      </c>
      <c r="B48" s="154" t="s">
        <v>137</v>
      </c>
      <c r="C48" s="145" t="s">
        <v>119</v>
      </c>
      <c r="D48" s="146">
        <v>50</v>
      </c>
      <c r="E48" s="444"/>
      <c r="F48" s="147">
        <f>D48*E48</f>
        <v>0</v>
      </c>
    </row>
    <row r="49" spans="1:6" ht="54">
      <c r="A49" s="167" t="s">
        <v>341</v>
      </c>
      <c r="B49" s="168" t="s">
        <v>138</v>
      </c>
      <c r="C49" s="156" t="s">
        <v>119</v>
      </c>
      <c r="D49" s="157">
        <v>40</v>
      </c>
      <c r="E49" s="445"/>
      <c r="F49" s="158">
        <f>D49*E49</f>
        <v>0</v>
      </c>
    </row>
    <row r="50" spans="1:6">
      <c r="A50" s="705"/>
      <c r="B50" s="705"/>
      <c r="C50" s="705"/>
      <c r="D50" s="705"/>
      <c r="E50" s="160" t="s">
        <v>81</v>
      </c>
      <c r="F50" s="161">
        <f>SUM(F30:F49)</f>
        <v>0</v>
      </c>
    </row>
    <row r="51" spans="1:6">
      <c r="A51" s="169"/>
      <c r="B51" s="170"/>
      <c r="C51" s="145"/>
      <c r="D51" s="146"/>
      <c r="E51" s="146"/>
      <c r="F51" s="147"/>
    </row>
    <row r="52" spans="1:6">
      <c r="A52" s="148" t="s">
        <v>2</v>
      </c>
      <c r="B52" s="704" t="s">
        <v>85</v>
      </c>
      <c r="C52" s="704"/>
      <c r="D52" s="704"/>
      <c r="E52" s="704"/>
      <c r="F52" s="704"/>
    </row>
    <row r="53" spans="1:6" ht="18.75" customHeight="1">
      <c r="A53" s="150"/>
      <c r="B53" s="151" t="s">
        <v>77</v>
      </c>
      <c r="C53" s="151" t="s">
        <v>78</v>
      </c>
      <c r="D53" s="151" t="s">
        <v>79</v>
      </c>
      <c r="E53" s="151" t="s">
        <v>80</v>
      </c>
      <c r="F53" s="151" t="s">
        <v>81</v>
      </c>
    </row>
    <row r="54" spans="1:6" ht="28.5">
      <c r="A54" s="153" t="s">
        <v>33</v>
      </c>
      <c r="B54" s="144" t="s">
        <v>86</v>
      </c>
      <c r="C54" s="145" t="s">
        <v>5</v>
      </c>
      <c r="D54" s="146">
        <v>1</v>
      </c>
      <c r="E54" s="444"/>
      <c r="F54" s="147">
        <f>D54*E54</f>
        <v>0</v>
      </c>
    </row>
    <row r="55" spans="1:6" ht="28.5">
      <c r="A55" s="167" t="s">
        <v>34</v>
      </c>
      <c r="B55" s="168" t="s">
        <v>87</v>
      </c>
      <c r="C55" s="156" t="s">
        <v>5</v>
      </c>
      <c r="D55" s="157">
        <v>1</v>
      </c>
      <c r="E55" s="445"/>
      <c r="F55" s="158">
        <f>D55*E55</f>
        <v>0</v>
      </c>
    </row>
    <row r="56" spans="1:6">
      <c r="A56" s="707"/>
      <c r="B56" s="707"/>
      <c r="C56" s="707"/>
      <c r="D56" s="707"/>
      <c r="E56" s="160" t="s">
        <v>81</v>
      </c>
      <c r="F56" s="161">
        <f>SUM(F54:F55)</f>
        <v>0</v>
      </c>
    </row>
    <row r="57" spans="1:6" ht="15.75" thickBot="1">
      <c r="A57" s="159"/>
      <c r="B57" s="159"/>
      <c r="C57" s="159"/>
      <c r="D57" s="159"/>
      <c r="E57" s="160"/>
      <c r="F57" s="161"/>
    </row>
    <row r="58" spans="1:6" ht="15.75" thickBot="1">
      <c r="A58" s="708" t="s">
        <v>100</v>
      </c>
      <c r="B58" s="709"/>
      <c r="C58" s="709"/>
      <c r="D58" s="709"/>
      <c r="E58" s="171" t="s">
        <v>81</v>
      </c>
      <c r="F58" s="172">
        <f>F10+F26+F50+F56</f>
        <v>0</v>
      </c>
    </row>
    <row r="59" spans="1:6">
      <c r="A59" s="159"/>
      <c r="B59" s="159"/>
      <c r="C59" s="159"/>
      <c r="D59" s="159"/>
      <c r="E59" s="160"/>
      <c r="F59" s="161"/>
    </row>
    <row r="60" spans="1:6">
      <c r="A60" s="148" t="s">
        <v>35</v>
      </c>
      <c r="B60" s="704" t="s">
        <v>88</v>
      </c>
      <c r="C60" s="704"/>
      <c r="D60" s="704"/>
      <c r="E60" s="704"/>
      <c r="F60" s="704"/>
    </row>
    <row r="61" spans="1:6" ht="18" customHeight="1">
      <c r="A61" s="150"/>
      <c r="B61" s="151" t="s">
        <v>77</v>
      </c>
      <c r="C61" s="151" t="s">
        <v>78</v>
      </c>
      <c r="D61" s="151" t="s">
        <v>79</v>
      </c>
      <c r="E61" s="151" t="s">
        <v>80</v>
      </c>
      <c r="F61" s="151" t="s">
        <v>81</v>
      </c>
    </row>
    <row r="62" spans="1:6" ht="63.75">
      <c r="A62" s="153"/>
      <c r="B62" s="453" t="s">
        <v>350</v>
      </c>
      <c r="C62" s="145"/>
      <c r="D62" s="146"/>
      <c r="E62" s="444"/>
      <c r="F62" s="147"/>
    </row>
    <row r="63" spans="1:6" ht="165" customHeight="1">
      <c r="A63" s="153"/>
      <c r="B63" s="453" t="s">
        <v>351</v>
      </c>
      <c r="C63" s="145"/>
      <c r="D63" s="146"/>
      <c r="E63" s="444"/>
      <c r="F63" s="147"/>
    </row>
    <row r="64" spans="1:6" ht="76.5">
      <c r="A64" s="153"/>
      <c r="B64" s="453" t="s">
        <v>352</v>
      </c>
      <c r="C64" s="145"/>
      <c r="D64" s="146"/>
      <c r="E64" s="444"/>
      <c r="F64" s="147"/>
    </row>
    <row r="65" spans="1:6" ht="95.25">
      <c r="A65" s="153" t="s">
        <v>36</v>
      </c>
      <c r="B65" s="154" t="s">
        <v>368</v>
      </c>
      <c r="C65" s="145" t="s">
        <v>4</v>
      </c>
      <c r="D65" s="146">
        <v>68.5</v>
      </c>
      <c r="E65" s="444"/>
      <c r="F65" s="147">
        <f>D65*E65</f>
        <v>0</v>
      </c>
    </row>
    <row r="66" spans="1:6" ht="79.5">
      <c r="A66" s="167" t="s">
        <v>12</v>
      </c>
      <c r="B66" s="154" t="s">
        <v>142</v>
      </c>
      <c r="C66" s="156" t="s">
        <v>83</v>
      </c>
      <c r="D66" s="157">
        <v>71</v>
      </c>
      <c r="E66" s="445"/>
      <c r="F66" s="158">
        <f>D66*E66</f>
        <v>0</v>
      </c>
    </row>
    <row r="67" spans="1:6">
      <c r="A67" s="705"/>
      <c r="B67" s="705"/>
      <c r="C67" s="705"/>
      <c r="D67" s="705"/>
      <c r="E67" s="160" t="s">
        <v>81</v>
      </c>
      <c r="F67" s="161">
        <f>SUM(F62:F66)</f>
        <v>0</v>
      </c>
    </row>
    <row r="68" spans="1:6">
      <c r="A68" s="159"/>
      <c r="B68" s="159"/>
      <c r="C68" s="159"/>
      <c r="D68" s="159"/>
      <c r="E68" s="160"/>
      <c r="F68" s="161"/>
    </row>
    <row r="69" spans="1:6">
      <c r="A69" s="148" t="s">
        <v>37</v>
      </c>
      <c r="B69" s="704" t="s">
        <v>89</v>
      </c>
      <c r="C69" s="704"/>
      <c r="D69" s="704"/>
      <c r="E69" s="704"/>
      <c r="F69" s="704"/>
    </row>
    <row r="70" spans="1:6" ht="19.5" customHeight="1">
      <c r="A70" s="150"/>
      <c r="B70" s="151" t="s">
        <v>77</v>
      </c>
      <c r="C70" s="151" t="s">
        <v>78</v>
      </c>
      <c r="D70" s="151" t="s">
        <v>79</v>
      </c>
      <c r="E70" s="151" t="s">
        <v>80</v>
      </c>
      <c r="F70" s="151" t="s">
        <v>81</v>
      </c>
    </row>
    <row r="71" spans="1:6" ht="160.5">
      <c r="A71" s="153" t="s">
        <v>14</v>
      </c>
      <c r="B71" s="144" t="s">
        <v>234</v>
      </c>
      <c r="C71" s="145" t="s">
        <v>4</v>
      </c>
      <c r="D71" s="146">
        <v>10</v>
      </c>
      <c r="E71" s="444"/>
      <c r="F71" s="147">
        <f t="shared" ref="F71:F76" si="3">D71*E71</f>
        <v>0</v>
      </c>
    </row>
    <row r="72" spans="1:6" ht="105.75">
      <c r="A72" s="153" t="s">
        <v>15</v>
      </c>
      <c r="B72" s="166" t="s">
        <v>233</v>
      </c>
      <c r="C72" s="145" t="s">
        <v>4</v>
      </c>
      <c r="D72" s="146">
        <v>13</v>
      </c>
      <c r="E72" s="444"/>
      <c r="F72" s="147">
        <f t="shared" si="3"/>
        <v>0</v>
      </c>
    </row>
    <row r="73" spans="1:6" ht="130.5">
      <c r="A73" s="153" t="s">
        <v>260</v>
      </c>
      <c r="B73" s="144" t="s">
        <v>353</v>
      </c>
      <c r="C73" s="145" t="s">
        <v>4</v>
      </c>
      <c r="D73" s="146">
        <v>13</v>
      </c>
      <c r="E73" s="444"/>
      <c r="F73" s="147">
        <f t="shared" si="3"/>
        <v>0</v>
      </c>
    </row>
    <row r="74" spans="1:6" ht="170.25">
      <c r="A74" s="153" t="s">
        <v>261</v>
      </c>
      <c r="B74" s="154" t="s">
        <v>354</v>
      </c>
      <c r="C74" s="145" t="s">
        <v>4</v>
      </c>
      <c r="D74" s="146">
        <v>7.5</v>
      </c>
      <c r="E74" s="444"/>
      <c r="F74" s="147">
        <f t="shared" si="3"/>
        <v>0</v>
      </c>
    </row>
    <row r="75" spans="1:6" ht="210">
      <c r="A75" s="153" t="s">
        <v>262</v>
      </c>
      <c r="B75" s="154" t="s">
        <v>355</v>
      </c>
      <c r="C75" s="145" t="s">
        <v>4</v>
      </c>
      <c r="D75" s="146">
        <v>11</v>
      </c>
      <c r="E75" s="444"/>
      <c r="F75" s="147">
        <f t="shared" si="3"/>
        <v>0</v>
      </c>
    </row>
    <row r="76" spans="1:6" ht="79.5">
      <c r="A76" s="167" t="s">
        <v>263</v>
      </c>
      <c r="B76" s="168" t="s">
        <v>264</v>
      </c>
      <c r="C76" s="156" t="s">
        <v>4</v>
      </c>
      <c r="D76" s="157">
        <v>4</v>
      </c>
      <c r="E76" s="445"/>
      <c r="F76" s="158">
        <f t="shared" si="3"/>
        <v>0</v>
      </c>
    </row>
    <row r="77" spans="1:6">
      <c r="A77" s="705"/>
      <c r="B77" s="705"/>
      <c r="C77" s="705"/>
      <c r="D77" s="705"/>
      <c r="E77" s="160" t="s">
        <v>81</v>
      </c>
      <c r="F77" s="161">
        <f>SUM(F71:F76)</f>
        <v>0</v>
      </c>
    </row>
    <row r="78" spans="1:6">
      <c r="A78" s="159"/>
      <c r="B78" s="159"/>
      <c r="C78" s="159"/>
      <c r="D78" s="159"/>
      <c r="E78" s="160"/>
      <c r="F78" s="161"/>
    </row>
    <row r="79" spans="1:6">
      <c r="A79" s="148" t="s">
        <v>38</v>
      </c>
      <c r="B79" s="704" t="s">
        <v>90</v>
      </c>
      <c r="C79" s="704"/>
      <c r="D79" s="704"/>
      <c r="E79" s="704"/>
      <c r="F79" s="704"/>
    </row>
    <row r="80" spans="1:6" ht="19.5" customHeight="1">
      <c r="A80" s="150"/>
      <c r="B80" s="151" t="s">
        <v>77</v>
      </c>
      <c r="C80" s="151" t="s">
        <v>78</v>
      </c>
      <c r="D80" s="151" t="s">
        <v>79</v>
      </c>
      <c r="E80" s="151" t="s">
        <v>80</v>
      </c>
      <c r="F80" s="151" t="s">
        <v>81</v>
      </c>
    </row>
    <row r="81" spans="1:6" ht="54">
      <c r="A81" s="153" t="s">
        <v>16</v>
      </c>
      <c r="B81" s="154" t="s">
        <v>144</v>
      </c>
      <c r="C81" s="145" t="s">
        <v>4</v>
      </c>
      <c r="D81" s="146">
        <v>175</v>
      </c>
      <c r="E81" s="444"/>
      <c r="F81" s="147">
        <f>D81*E81</f>
        <v>0</v>
      </c>
    </row>
    <row r="82" spans="1:6" ht="66.75">
      <c r="A82" s="153" t="s">
        <v>17</v>
      </c>
      <c r="B82" s="154" t="s">
        <v>265</v>
      </c>
      <c r="C82" s="145" t="s">
        <v>4</v>
      </c>
      <c r="D82" s="146">
        <v>19</v>
      </c>
      <c r="E82" s="444"/>
      <c r="F82" s="147">
        <f>D82*E82</f>
        <v>0</v>
      </c>
    </row>
    <row r="83" spans="1:6" ht="52.5">
      <c r="A83" s="153" t="s">
        <v>18</v>
      </c>
      <c r="B83" s="154" t="s">
        <v>143</v>
      </c>
      <c r="C83" s="145" t="s">
        <v>4</v>
      </c>
      <c r="D83" s="146">
        <v>75</v>
      </c>
      <c r="E83" s="445"/>
      <c r="F83" s="158">
        <f>D83*E83</f>
        <v>0</v>
      </c>
    </row>
    <row r="84" spans="1:6">
      <c r="A84" s="705"/>
      <c r="B84" s="705"/>
      <c r="C84" s="705"/>
      <c r="D84" s="705"/>
      <c r="E84" s="160" t="s">
        <v>81</v>
      </c>
      <c r="F84" s="161">
        <f>SUM(F81:F83)</f>
        <v>0</v>
      </c>
    </row>
    <row r="85" spans="1:6">
      <c r="A85" s="159"/>
      <c r="B85" s="159"/>
      <c r="C85" s="159"/>
      <c r="D85" s="159"/>
      <c r="E85" s="160"/>
      <c r="F85" s="161"/>
    </row>
    <row r="86" spans="1:6">
      <c r="A86" s="148" t="s">
        <v>3</v>
      </c>
      <c r="B86" s="704" t="s">
        <v>140</v>
      </c>
      <c r="C86" s="704"/>
      <c r="D86" s="704"/>
      <c r="E86" s="704"/>
      <c r="F86" s="704"/>
    </row>
    <row r="87" spans="1:6" ht="18.75" customHeight="1">
      <c r="A87" s="150"/>
      <c r="B87" s="151" t="s">
        <v>77</v>
      </c>
      <c r="C87" s="151" t="s">
        <v>78</v>
      </c>
      <c r="D87" s="151" t="s">
        <v>79</v>
      </c>
      <c r="E87" s="151" t="s">
        <v>80</v>
      </c>
      <c r="F87" s="151" t="s">
        <v>81</v>
      </c>
    </row>
    <row r="88" spans="1:6" ht="93.75">
      <c r="A88" s="153" t="s">
        <v>19</v>
      </c>
      <c r="B88" s="154" t="s">
        <v>229</v>
      </c>
      <c r="C88" s="145" t="s">
        <v>4</v>
      </c>
      <c r="D88" s="146">
        <v>11</v>
      </c>
      <c r="E88" s="444"/>
      <c r="F88" s="147">
        <f>D88*E88</f>
        <v>0</v>
      </c>
    </row>
    <row r="89" spans="1:6" ht="28.5">
      <c r="A89" s="153" t="s">
        <v>95</v>
      </c>
      <c r="B89" s="154" t="s">
        <v>366</v>
      </c>
      <c r="C89" s="145" t="s">
        <v>147</v>
      </c>
      <c r="D89" s="146">
        <v>6</v>
      </c>
      <c r="E89" s="444"/>
      <c r="F89" s="147">
        <f>D89*E89</f>
        <v>0</v>
      </c>
    </row>
    <row r="90" spans="1:6" ht="334.5">
      <c r="A90" s="153"/>
      <c r="B90" s="144" t="s">
        <v>267</v>
      </c>
      <c r="C90" s="145"/>
      <c r="D90" s="146"/>
      <c r="E90" s="444"/>
      <c r="F90" s="147"/>
    </row>
    <row r="91" spans="1:6" ht="229.5">
      <c r="A91" s="153"/>
      <c r="B91" s="454" t="s">
        <v>266</v>
      </c>
      <c r="C91" s="145"/>
      <c r="D91" s="146"/>
      <c r="E91" s="444"/>
      <c r="F91" s="147"/>
    </row>
    <row r="92" spans="1:6" ht="28.5">
      <c r="A92" s="153" t="s">
        <v>271</v>
      </c>
      <c r="B92" s="144" t="s">
        <v>273</v>
      </c>
      <c r="C92" s="145" t="s">
        <v>5</v>
      </c>
      <c r="D92" s="146">
        <v>1</v>
      </c>
      <c r="E92" s="444"/>
      <c r="F92" s="147">
        <f>D92*E92</f>
        <v>0</v>
      </c>
    </row>
    <row r="93" spans="1:6" ht="28.5">
      <c r="A93" s="153" t="s">
        <v>272</v>
      </c>
      <c r="B93" s="144" t="s">
        <v>274</v>
      </c>
      <c r="C93" s="145" t="s">
        <v>5</v>
      </c>
      <c r="D93" s="146">
        <v>1</v>
      </c>
      <c r="E93" s="444"/>
      <c r="F93" s="147">
        <f>D93*E93</f>
        <v>0</v>
      </c>
    </row>
    <row r="94" spans="1:6" ht="28.5">
      <c r="A94" s="153" t="s">
        <v>275</v>
      </c>
      <c r="B94" s="144" t="s">
        <v>371</v>
      </c>
      <c r="C94" s="145" t="s">
        <v>5</v>
      </c>
      <c r="D94" s="146">
        <v>1</v>
      </c>
      <c r="E94" s="444"/>
      <c r="F94" s="147">
        <f>D94*E94</f>
        <v>0</v>
      </c>
    </row>
    <row r="95" spans="1:6" ht="28.5">
      <c r="A95" s="153" t="s">
        <v>278</v>
      </c>
      <c r="B95" s="144" t="s">
        <v>276</v>
      </c>
      <c r="C95" s="145" t="s">
        <v>5</v>
      </c>
      <c r="D95" s="146">
        <v>5</v>
      </c>
      <c r="E95" s="444"/>
      <c r="F95" s="147">
        <f>D95*E95</f>
        <v>0</v>
      </c>
    </row>
    <row r="96" spans="1:6" ht="28.5">
      <c r="A96" s="153" t="s">
        <v>279</v>
      </c>
      <c r="B96" s="144" t="s">
        <v>372</v>
      </c>
      <c r="C96" s="145" t="s">
        <v>5</v>
      </c>
      <c r="D96" s="146">
        <v>1</v>
      </c>
      <c r="E96" s="444"/>
      <c r="F96" s="147">
        <f>D96*E96</f>
        <v>0</v>
      </c>
    </row>
    <row r="97" spans="1:7" ht="204">
      <c r="A97" s="153"/>
      <c r="B97" s="454" t="s">
        <v>268</v>
      </c>
      <c r="C97" s="145"/>
      <c r="D97" s="146"/>
      <c r="E97" s="444"/>
      <c r="F97" s="147"/>
    </row>
    <row r="98" spans="1:7" ht="85.5">
      <c r="A98" s="153" t="s">
        <v>281</v>
      </c>
      <c r="B98" s="144" t="s">
        <v>269</v>
      </c>
      <c r="C98" s="145" t="s">
        <v>5</v>
      </c>
      <c r="D98" s="146">
        <v>1</v>
      </c>
      <c r="E98" s="444"/>
      <c r="F98" s="147">
        <f>D98*E98</f>
        <v>0</v>
      </c>
    </row>
    <row r="99" spans="1:7" ht="85.5">
      <c r="A99" s="167" t="s">
        <v>282</v>
      </c>
      <c r="B99" s="154" t="s">
        <v>343</v>
      </c>
      <c r="C99" s="156" t="s">
        <v>5</v>
      </c>
      <c r="D99" s="157">
        <v>2</v>
      </c>
      <c r="E99" s="445"/>
      <c r="F99" s="158">
        <f>D99*E99</f>
        <v>0</v>
      </c>
    </row>
    <row r="100" spans="1:7">
      <c r="A100" s="705"/>
      <c r="B100" s="705"/>
      <c r="C100" s="705"/>
      <c r="D100" s="705"/>
      <c r="E100" s="160" t="s">
        <v>81</v>
      </c>
      <c r="F100" s="161">
        <f>SUM(F88:F99)</f>
        <v>0</v>
      </c>
    </row>
    <row r="101" spans="1:7">
      <c r="A101" s="159"/>
      <c r="B101" s="159"/>
      <c r="C101" s="159"/>
      <c r="D101" s="159"/>
      <c r="E101" s="160"/>
      <c r="F101" s="161"/>
    </row>
    <row r="102" spans="1:7" ht="15.75" thickBot="1">
      <c r="A102" s="159"/>
      <c r="B102" s="159"/>
      <c r="C102" s="159"/>
      <c r="D102" s="159"/>
      <c r="E102" s="160"/>
      <c r="F102" s="161"/>
    </row>
    <row r="103" spans="1:7" ht="15.75" thickBot="1">
      <c r="A103" s="708" t="s">
        <v>101</v>
      </c>
      <c r="B103" s="709"/>
      <c r="C103" s="709"/>
      <c r="D103" s="709"/>
      <c r="E103" s="171" t="s">
        <v>81</v>
      </c>
      <c r="F103" s="172">
        <f>F67+F77+F84+F100</f>
        <v>0</v>
      </c>
    </row>
    <row r="104" spans="1:7">
      <c r="A104" s="173"/>
      <c r="B104" s="159"/>
      <c r="C104" s="159"/>
      <c r="D104" s="159"/>
      <c r="E104" s="160"/>
      <c r="F104" s="161"/>
    </row>
    <row r="105" spans="1:7">
      <c r="A105" s="159"/>
      <c r="B105" s="159"/>
      <c r="C105" s="159"/>
      <c r="D105" s="159"/>
      <c r="E105" s="160"/>
      <c r="F105" s="161"/>
    </row>
    <row r="106" spans="1:7">
      <c r="A106" s="159"/>
      <c r="B106" s="159"/>
      <c r="C106" s="159"/>
      <c r="D106" s="159"/>
      <c r="E106" s="160"/>
      <c r="F106" s="161"/>
    </row>
    <row r="107" spans="1:7">
      <c r="A107" s="148" t="s">
        <v>491</v>
      </c>
      <c r="B107" s="704" t="s">
        <v>97</v>
      </c>
      <c r="C107" s="704"/>
      <c r="D107" s="704"/>
      <c r="E107" s="704"/>
      <c r="F107" s="704"/>
    </row>
    <row r="108" spans="1:7" ht="22.5">
      <c r="A108" s="150"/>
      <c r="B108" s="151" t="s">
        <v>77</v>
      </c>
      <c r="C108" s="151" t="s">
        <v>78</v>
      </c>
      <c r="D108" s="151" t="s">
        <v>79</v>
      </c>
      <c r="E108" s="151" t="s">
        <v>80</v>
      </c>
      <c r="F108" s="151" t="s">
        <v>81</v>
      </c>
    </row>
    <row r="109" spans="1:7" s="180" customFormat="1" ht="31.5" customHeight="1">
      <c r="A109" s="174"/>
      <c r="B109" s="175" t="s">
        <v>373</v>
      </c>
      <c r="C109" s="176"/>
      <c r="D109" s="177"/>
      <c r="E109" s="76"/>
      <c r="F109" s="178"/>
      <c r="G109" s="179"/>
    </row>
    <row r="110" spans="1:7" s="180" customFormat="1" ht="12.75">
      <c r="A110" s="174"/>
      <c r="B110" s="181"/>
      <c r="C110" s="176"/>
      <c r="D110" s="177"/>
      <c r="E110" s="76"/>
      <c r="F110" s="178"/>
      <c r="G110" s="179"/>
    </row>
    <row r="111" spans="1:7" s="180" customFormat="1" ht="12.75">
      <c r="A111" s="174"/>
      <c r="B111" s="182" t="s">
        <v>149</v>
      </c>
      <c r="C111" s="176"/>
      <c r="D111" s="177"/>
      <c r="E111" s="76"/>
      <c r="F111" s="178"/>
      <c r="G111" s="179"/>
    </row>
    <row r="112" spans="1:7" s="180" customFormat="1" ht="12.75">
      <c r="A112" s="174"/>
      <c r="B112" s="181"/>
      <c r="C112" s="176"/>
      <c r="D112" s="177"/>
      <c r="E112" s="76"/>
      <c r="F112" s="178"/>
      <c r="G112" s="179"/>
    </row>
    <row r="113" spans="1:7" s="180" customFormat="1" ht="12.75">
      <c r="A113" s="183" t="s">
        <v>150</v>
      </c>
      <c r="B113" s="184" t="s">
        <v>151</v>
      </c>
      <c r="C113" s="185"/>
      <c r="D113" s="186"/>
      <c r="E113" s="77"/>
      <c r="F113" s="187"/>
      <c r="G113" s="179"/>
    </row>
    <row r="114" spans="1:7" s="180" customFormat="1" ht="12.75">
      <c r="A114" s="183"/>
      <c r="B114" s="184" t="s">
        <v>152</v>
      </c>
      <c r="C114" s="185"/>
      <c r="D114" s="186"/>
      <c r="E114" s="77"/>
      <c r="F114" s="187"/>
      <c r="G114" s="179"/>
    </row>
    <row r="115" spans="1:7" s="180" customFormat="1" ht="12.75">
      <c r="A115" s="183"/>
      <c r="B115" s="184"/>
      <c r="C115" s="185"/>
      <c r="D115" s="186"/>
      <c r="E115" s="77"/>
      <c r="F115" s="187"/>
      <c r="G115" s="179"/>
    </row>
    <row r="116" spans="1:7" s="180" customFormat="1" ht="12.75">
      <c r="A116" s="183" t="s">
        <v>150</v>
      </c>
      <c r="B116" s="184" t="s">
        <v>153</v>
      </c>
      <c r="C116" s="185"/>
      <c r="D116" s="186"/>
      <c r="E116" s="77"/>
      <c r="F116" s="187"/>
      <c r="G116" s="179"/>
    </row>
    <row r="117" spans="1:7" s="188" customFormat="1" ht="12.75">
      <c r="A117" s="183"/>
      <c r="B117" s="184" t="s">
        <v>154</v>
      </c>
      <c r="C117" s="185"/>
      <c r="D117" s="186"/>
      <c r="E117" s="77"/>
      <c r="F117" s="187"/>
      <c r="G117" s="179"/>
    </row>
    <row r="118" spans="1:7" s="188" customFormat="1" ht="12.75">
      <c r="A118" s="183"/>
      <c r="B118" s="184" t="s">
        <v>155</v>
      </c>
      <c r="C118" s="185"/>
      <c r="D118" s="186"/>
      <c r="E118" s="77"/>
      <c r="F118" s="187"/>
      <c r="G118" s="179"/>
    </row>
    <row r="119" spans="1:7" s="180" customFormat="1" ht="12.75">
      <c r="A119" s="183" t="s">
        <v>156</v>
      </c>
      <c r="B119" s="184"/>
      <c r="C119" s="185"/>
      <c r="D119" s="186"/>
      <c r="E119" s="77"/>
      <c r="F119" s="187"/>
      <c r="G119" s="179"/>
    </row>
    <row r="120" spans="1:7" s="188" customFormat="1" ht="12.75">
      <c r="A120" s="183" t="s">
        <v>150</v>
      </c>
      <c r="B120" s="184" t="s">
        <v>157</v>
      </c>
      <c r="C120" s="185"/>
      <c r="D120" s="186"/>
      <c r="E120" s="77"/>
      <c r="F120" s="187"/>
      <c r="G120" s="189"/>
    </row>
    <row r="121" spans="1:7" s="188" customFormat="1" ht="12.75">
      <c r="A121" s="183"/>
      <c r="B121" s="184" t="s">
        <v>158</v>
      </c>
      <c r="C121" s="185"/>
      <c r="D121" s="186"/>
      <c r="E121" s="77"/>
      <c r="F121" s="187"/>
      <c r="G121" s="179"/>
    </row>
    <row r="122" spans="1:7" s="180" customFormat="1" ht="12.75">
      <c r="A122" s="183"/>
      <c r="B122" s="184"/>
      <c r="C122" s="185"/>
      <c r="D122" s="186"/>
      <c r="E122" s="77"/>
      <c r="F122" s="187"/>
      <c r="G122" s="179"/>
    </row>
    <row r="123" spans="1:7" s="180" customFormat="1" ht="12.75">
      <c r="A123" s="183" t="s">
        <v>150</v>
      </c>
      <c r="B123" s="184" t="s">
        <v>159</v>
      </c>
      <c r="C123" s="185"/>
      <c r="D123" s="186"/>
      <c r="E123" s="77"/>
      <c r="F123" s="187"/>
      <c r="G123" s="189"/>
    </row>
    <row r="124" spans="1:7" s="188" customFormat="1" ht="12.75">
      <c r="A124" s="183"/>
      <c r="B124" s="184" t="s">
        <v>160</v>
      </c>
      <c r="C124" s="185"/>
      <c r="D124" s="186"/>
      <c r="E124" s="77"/>
      <c r="F124" s="187"/>
      <c r="G124" s="189"/>
    </row>
    <row r="125" spans="1:7" s="188" customFormat="1" ht="12.75">
      <c r="A125" s="183"/>
      <c r="B125" s="184" t="s">
        <v>161</v>
      </c>
      <c r="C125" s="185"/>
      <c r="D125" s="186"/>
      <c r="E125" s="77"/>
      <c r="F125" s="187"/>
      <c r="G125" s="189"/>
    </row>
    <row r="126" spans="1:7" s="188" customFormat="1" ht="12.75">
      <c r="A126" s="174"/>
      <c r="B126" s="190"/>
      <c r="C126" s="176"/>
      <c r="D126" s="177"/>
      <c r="E126" s="76"/>
      <c r="F126" s="178"/>
      <c r="G126" s="189"/>
    </row>
    <row r="127" spans="1:7" s="188" customFormat="1" ht="12.75">
      <c r="A127" s="183" t="s">
        <v>150</v>
      </c>
      <c r="B127" s="191" t="s">
        <v>162</v>
      </c>
      <c r="C127" s="185"/>
      <c r="D127" s="186"/>
      <c r="E127" s="77"/>
      <c r="F127" s="187"/>
      <c r="G127" s="189"/>
    </row>
    <row r="128" spans="1:7" s="188" customFormat="1" ht="12.75">
      <c r="A128" s="174"/>
      <c r="B128" s="191" t="s">
        <v>163</v>
      </c>
      <c r="C128" s="185"/>
      <c r="D128" s="186"/>
      <c r="E128" s="77"/>
      <c r="F128" s="178"/>
      <c r="G128" s="189"/>
    </row>
    <row r="129" spans="1:7" s="188" customFormat="1" ht="12.75">
      <c r="A129" s="183" t="s">
        <v>150</v>
      </c>
      <c r="B129" s="184" t="s">
        <v>164</v>
      </c>
      <c r="C129" s="185"/>
      <c r="D129" s="186"/>
      <c r="E129" s="77"/>
      <c r="F129" s="187"/>
      <c r="G129" s="189"/>
    </row>
    <row r="130" spans="1:7" s="188" customFormat="1" ht="12.75">
      <c r="A130" s="183"/>
      <c r="B130" s="192"/>
      <c r="C130" s="185"/>
      <c r="D130" s="186"/>
      <c r="E130" s="77"/>
      <c r="F130" s="187"/>
      <c r="G130" s="189"/>
    </row>
    <row r="131" spans="1:7" s="188" customFormat="1" ht="69.599999999999994" customHeight="1">
      <c r="A131" s="183"/>
      <c r="B131" s="193" t="s">
        <v>165</v>
      </c>
      <c r="C131" s="193"/>
      <c r="D131" s="193"/>
      <c r="E131" s="446"/>
      <c r="F131" s="193"/>
      <c r="G131" s="189"/>
    </row>
    <row r="132" spans="1:7" s="188" customFormat="1" ht="14.25" customHeight="1">
      <c r="A132" s="183"/>
      <c r="B132" s="193"/>
      <c r="C132" s="193"/>
      <c r="D132" s="193"/>
      <c r="E132" s="446"/>
      <c r="F132" s="193"/>
      <c r="G132" s="189"/>
    </row>
    <row r="133" spans="1:7" s="188" customFormat="1" ht="29.25" customHeight="1">
      <c r="A133" s="183"/>
      <c r="B133" s="455" t="s">
        <v>374</v>
      </c>
      <c r="C133" s="193"/>
      <c r="D133" s="193"/>
      <c r="E133" s="446"/>
      <c r="F133" s="193"/>
      <c r="G133" s="189"/>
    </row>
    <row r="134" spans="1:7" s="188" customFormat="1" ht="12.75">
      <c r="A134" s="174"/>
      <c r="B134" s="181"/>
      <c r="C134" s="176"/>
      <c r="D134" s="177"/>
      <c r="E134" s="76"/>
      <c r="F134" s="178"/>
      <c r="G134" s="189"/>
    </row>
    <row r="135" spans="1:7" s="195" customFormat="1" ht="15.75" customHeight="1">
      <c r="A135" s="174"/>
      <c r="B135" s="175" t="s">
        <v>167</v>
      </c>
      <c r="C135" s="176"/>
      <c r="D135" s="177"/>
      <c r="E135" s="76"/>
      <c r="F135" s="178"/>
      <c r="G135" s="179"/>
    </row>
    <row r="136" spans="1:7" s="197" customFormat="1" ht="15.75" customHeight="1">
      <c r="A136" s="174"/>
      <c r="B136" s="175"/>
      <c r="C136" s="176"/>
      <c r="D136" s="177"/>
      <c r="E136" s="76"/>
      <c r="F136" s="178"/>
      <c r="G136" s="196"/>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170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4</v>
      </c>
      <c r="E142" s="76"/>
      <c r="F142" s="206">
        <f>D142*E142</f>
        <v>0</v>
      </c>
      <c r="G142" s="179"/>
    </row>
    <row r="143" spans="1:7" s="180" customFormat="1" ht="12.75">
      <c r="A143" s="174"/>
      <c r="B143" s="199" t="s">
        <v>288</v>
      </c>
      <c r="C143" s="176" t="s">
        <v>171</v>
      </c>
      <c r="D143" s="205">
        <v>8</v>
      </c>
      <c r="E143" s="76"/>
      <c r="F143" s="206">
        <f>D143*E143</f>
        <v>0</v>
      </c>
      <c r="G143" s="179"/>
    </row>
    <row r="144" spans="1:7" s="180" customFormat="1" ht="12.75">
      <c r="A144" s="174"/>
      <c r="B144" s="199" t="s">
        <v>375</v>
      </c>
      <c r="C144" s="176" t="s">
        <v>171</v>
      </c>
      <c r="D144" s="205">
        <v>1</v>
      </c>
      <c r="E144" s="76"/>
      <c r="F144" s="206">
        <f>D144*E144</f>
        <v>0</v>
      </c>
      <c r="G144" s="179"/>
    </row>
    <row r="145" spans="1:7" s="180" customFormat="1" ht="12.75">
      <c r="A145" s="174"/>
      <c r="B145" s="199"/>
      <c r="C145" s="176"/>
      <c r="D145" s="205"/>
      <c r="E145" s="76"/>
      <c r="F145" s="178"/>
      <c r="G145" s="179"/>
    </row>
    <row r="146" spans="1:7" s="180" customFormat="1" ht="24" customHeight="1">
      <c r="A146" s="207">
        <v>3</v>
      </c>
      <c r="B146" s="181" t="s">
        <v>289</v>
      </c>
      <c r="C146" s="176" t="s">
        <v>171</v>
      </c>
      <c r="D146" s="208">
        <v>1</v>
      </c>
      <c r="E146" s="78"/>
      <c r="F146" s="206">
        <f>D146*E146</f>
        <v>0</v>
      </c>
      <c r="G146" s="179"/>
    </row>
    <row r="147" spans="1:7" s="180" customFormat="1" ht="12.75">
      <c r="A147" s="207"/>
      <c r="B147" s="181"/>
      <c r="C147" s="176"/>
      <c r="D147" s="208"/>
      <c r="E147" s="78"/>
      <c r="F147" s="206"/>
      <c r="G147" s="179"/>
    </row>
    <row r="148" spans="1:7" s="180" customFormat="1" ht="24" customHeight="1">
      <c r="A148" s="207">
        <v>4</v>
      </c>
      <c r="B148" s="181" t="s">
        <v>290</v>
      </c>
      <c r="C148" s="176" t="s">
        <v>171</v>
      </c>
      <c r="D148" s="208">
        <v>7</v>
      </c>
      <c r="E148" s="78"/>
      <c r="F148" s="206">
        <f>D148*E148</f>
        <v>0</v>
      </c>
      <c r="G148" s="179"/>
    </row>
    <row r="149" spans="1:7" s="180" customFormat="1" ht="12.75">
      <c r="A149" s="207"/>
      <c r="B149" s="181"/>
      <c r="C149" s="176"/>
      <c r="D149" s="208"/>
      <c r="E149" s="78"/>
      <c r="F149" s="206"/>
      <c r="G149" s="179"/>
    </row>
    <row r="150" spans="1:7" s="180" customFormat="1" ht="24" customHeight="1">
      <c r="A150" s="207">
        <v>5</v>
      </c>
      <c r="B150" s="181" t="s">
        <v>291</v>
      </c>
      <c r="C150" s="176" t="s">
        <v>171</v>
      </c>
      <c r="D150" s="208">
        <v>1</v>
      </c>
      <c r="E150" s="78"/>
      <c r="F150" s="206">
        <f>D150*E150</f>
        <v>0</v>
      </c>
      <c r="G150" s="179"/>
    </row>
    <row r="151" spans="1:7" s="180" customFormat="1" ht="12.75">
      <c r="A151" s="174"/>
      <c r="B151" s="209"/>
      <c r="C151" s="176"/>
      <c r="D151" s="205"/>
      <c r="E151" s="76"/>
      <c r="F151" s="206"/>
      <c r="G151" s="179"/>
    </row>
    <row r="152" spans="1:7" s="180" customFormat="1" ht="24" customHeight="1">
      <c r="A152" s="207">
        <v>6</v>
      </c>
      <c r="B152" s="181" t="s">
        <v>292</v>
      </c>
      <c r="C152" s="176" t="s">
        <v>171</v>
      </c>
      <c r="D152" s="208">
        <v>1</v>
      </c>
      <c r="E152" s="78"/>
      <c r="F152" s="206">
        <f>D152*E152</f>
        <v>0</v>
      </c>
      <c r="G152" s="179"/>
    </row>
    <row r="153" spans="1:7" s="180" customFormat="1" ht="12.75">
      <c r="A153" s="174"/>
      <c r="B153" s="209"/>
      <c r="C153" s="176"/>
      <c r="D153" s="205"/>
      <c r="E153" s="76"/>
      <c r="F153" s="206"/>
      <c r="G153" s="179"/>
    </row>
    <row r="154" spans="1:7" s="180" customFormat="1" ht="12.75">
      <c r="A154" s="207">
        <v>7</v>
      </c>
      <c r="B154" s="199" t="s">
        <v>172</v>
      </c>
      <c r="C154" s="176" t="s">
        <v>41</v>
      </c>
      <c r="D154" s="205">
        <f>SUM(D139:D139)</f>
        <v>170</v>
      </c>
      <c r="E154" s="76"/>
      <c r="F154" s="206">
        <f>D154*E154</f>
        <v>0</v>
      </c>
      <c r="G154" s="179"/>
    </row>
    <row r="155" spans="1:7" s="188" customFormat="1" ht="12.75">
      <c r="A155" s="174"/>
      <c r="B155" s="199"/>
      <c r="C155" s="176"/>
      <c r="D155" s="205"/>
      <c r="E155" s="76"/>
      <c r="F155" s="206"/>
      <c r="G155" s="179"/>
    </row>
    <row r="156" spans="1:7" s="210" customFormat="1" ht="12.75">
      <c r="A156" s="174">
        <v>8</v>
      </c>
      <c r="B156" s="199" t="s">
        <v>175</v>
      </c>
      <c r="C156" s="176" t="s">
        <v>5</v>
      </c>
      <c r="D156" s="205">
        <v>1</v>
      </c>
      <c r="E156" s="79"/>
      <c r="F156" s="206">
        <f>SUM(F139:F155)*0.05</f>
        <v>0</v>
      </c>
      <c r="G156" s="179"/>
    </row>
    <row r="157" spans="1:7" s="210" customFormat="1" ht="13.5" thickBot="1">
      <c r="A157" s="174"/>
      <c r="B157" s="181"/>
      <c r="C157" s="176"/>
      <c r="D157" s="205"/>
      <c r="E157" s="76"/>
      <c r="F157" s="206"/>
      <c r="G157" s="179"/>
    </row>
    <row r="158" spans="1:7" s="210" customFormat="1" ht="14.25" customHeight="1" thickTop="1" thickBot="1">
      <c r="A158" s="213"/>
      <c r="B158" s="214" t="str">
        <f>B135</f>
        <v>1. RAZSVETLJAVA</v>
      </c>
      <c r="C158" s="215"/>
      <c r="D158" s="216"/>
      <c r="E158" s="81"/>
      <c r="F158" s="218">
        <f>SUM(F139:F157)</f>
        <v>0</v>
      </c>
      <c r="G158" s="179"/>
    </row>
    <row r="159" spans="1:7" s="210" customFormat="1" ht="13.5" customHeight="1" thickTop="1">
      <c r="A159" s="219"/>
      <c r="B159" s="220"/>
      <c r="C159" s="221"/>
      <c r="D159" s="222"/>
      <c r="E159" s="82"/>
      <c r="F159" s="223"/>
      <c r="G159" s="179"/>
    </row>
    <row r="160" spans="1:7" s="180" customFormat="1" ht="15.75" customHeight="1">
      <c r="A160" s="174"/>
      <c r="B160" s="175" t="s">
        <v>176</v>
      </c>
      <c r="C160" s="176"/>
      <c r="D160" s="205"/>
      <c r="E160" s="76"/>
      <c r="F160" s="178"/>
      <c r="G160" s="179"/>
    </row>
    <row r="161" spans="1:7" s="180" customFormat="1" ht="15.75" customHeight="1">
      <c r="A161" s="174"/>
      <c r="B161" s="175"/>
      <c r="C161" s="176"/>
      <c r="D161" s="205"/>
      <c r="E161" s="76"/>
      <c r="F161" s="178"/>
      <c r="G161" s="179"/>
    </row>
    <row r="162" spans="1:7" s="180" customFormat="1" ht="24">
      <c r="A162" s="174">
        <v>1</v>
      </c>
      <c r="B162" s="181" t="s">
        <v>168</v>
      </c>
      <c r="C162" s="176" t="s">
        <v>156</v>
      </c>
      <c r="D162" s="205" t="s">
        <v>293</v>
      </c>
      <c r="E162" s="76" t="s">
        <v>156</v>
      </c>
      <c r="F162" s="178"/>
      <c r="G162" s="179"/>
    </row>
    <row r="163" spans="1:7" s="225" customFormat="1" ht="12.75">
      <c r="A163" s="174" t="s">
        <v>293</v>
      </c>
      <c r="B163" s="181"/>
      <c r="C163" s="176"/>
      <c r="D163" s="205"/>
      <c r="E163" s="76"/>
      <c r="F163" s="178"/>
      <c r="G163" s="224"/>
    </row>
    <row r="164" spans="1:7" s="180" customFormat="1" ht="12.75">
      <c r="A164" s="174"/>
      <c r="B164" s="199" t="s">
        <v>285</v>
      </c>
      <c r="C164" s="176" t="s">
        <v>41</v>
      </c>
      <c r="D164" s="205">
        <v>170</v>
      </c>
      <c r="E164" s="76"/>
      <c r="F164" s="206">
        <f>D164*E164</f>
        <v>0</v>
      </c>
      <c r="G164" s="189"/>
    </row>
    <row r="165" spans="1:7" s="226" customFormat="1" ht="12.75">
      <c r="A165" s="174"/>
      <c r="B165" s="199" t="s">
        <v>294</v>
      </c>
      <c r="C165" s="176" t="s">
        <v>41</v>
      </c>
      <c r="D165" s="205">
        <v>275</v>
      </c>
      <c r="E165" s="76"/>
      <c r="F165" s="206">
        <f>D165*E165</f>
        <v>0</v>
      </c>
      <c r="G165" s="189"/>
    </row>
    <row r="166" spans="1:7" s="180" customFormat="1" ht="12.75">
      <c r="A166" s="174"/>
      <c r="B166" s="199" t="s">
        <v>295</v>
      </c>
      <c r="C166" s="176" t="s">
        <v>41</v>
      </c>
      <c r="D166" s="205">
        <v>20</v>
      </c>
      <c r="E166" s="76"/>
      <c r="F166" s="206">
        <f t="shared" ref="F166:F197" si="4">D166*E166</f>
        <v>0</v>
      </c>
      <c r="G166" s="227"/>
    </row>
    <row r="167" spans="1:7" s="180" customFormat="1" ht="12.75">
      <c r="A167" s="174"/>
      <c r="B167" s="199" t="s">
        <v>296</v>
      </c>
      <c r="C167" s="176" t="s">
        <v>41</v>
      </c>
      <c r="D167" s="205">
        <v>20</v>
      </c>
      <c r="E167" s="76"/>
      <c r="F167" s="206">
        <f t="shared" si="4"/>
        <v>0</v>
      </c>
      <c r="G167" s="228"/>
    </row>
    <row r="168" spans="1:7" s="180" customFormat="1" ht="12.75">
      <c r="A168" s="174"/>
      <c r="B168" s="199" t="s">
        <v>297</v>
      </c>
      <c r="C168" s="176" t="s">
        <v>41</v>
      </c>
      <c r="D168" s="205">
        <v>25</v>
      </c>
      <c r="E168" s="76"/>
      <c r="F168" s="206">
        <f t="shared" si="4"/>
        <v>0</v>
      </c>
      <c r="G168" s="189"/>
    </row>
    <row r="169" spans="1:7" s="180" customFormat="1" ht="12.75">
      <c r="A169" s="174"/>
      <c r="B169" s="199" t="s">
        <v>298</v>
      </c>
      <c r="C169" s="176" t="s">
        <v>41</v>
      </c>
      <c r="D169" s="205">
        <v>30</v>
      </c>
      <c r="E169" s="76"/>
      <c r="F169" s="206">
        <f t="shared" si="4"/>
        <v>0</v>
      </c>
      <c r="G169" s="189"/>
    </row>
    <row r="170" spans="1:7" s="198" customFormat="1" ht="12.75">
      <c r="A170" s="174"/>
      <c r="B170" s="199" t="s">
        <v>299</v>
      </c>
      <c r="C170" s="176" t="s">
        <v>41</v>
      </c>
      <c r="D170" s="205">
        <v>30</v>
      </c>
      <c r="E170" s="76"/>
      <c r="F170" s="206">
        <f t="shared" si="4"/>
        <v>0</v>
      </c>
      <c r="G170" s="189"/>
    </row>
    <row r="171" spans="1:7" s="180" customFormat="1" ht="24" customHeight="1">
      <c r="A171" s="174"/>
      <c r="B171" s="181"/>
      <c r="C171" s="176"/>
      <c r="D171" s="205"/>
      <c r="E171" s="76"/>
      <c r="F171" s="206">
        <f t="shared" si="4"/>
        <v>0</v>
      </c>
      <c r="G171" s="189"/>
    </row>
    <row r="172" spans="1:7" s="180" customFormat="1" ht="36">
      <c r="A172" s="174">
        <f>1+A162</f>
        <v>2</v>
      </c>
      <c r="B172" s="181" t="s">
        <v>300</v>
      </c>
      <c r="C172" s="176" t="s">
        <v>171</v>
      </c>
      <c r="D172" s="205">
        <v>19</v>
      </c>
      <c r="E172" s="76"/>
      <c r="F172" s="206">
        <f t="shared" si="4"/>
        <v>0</v>
      </c>
      <c r="G172" s="189"/>
    </row>
    <row r="173" spans="1:7" s="180" customFormat="1" ht="12.75">
      <c r="A173" s="174"/>
      <c r="B173" s="181"/>
      <c r="C173" s="176"/>
      <c r="D173" s="205"/>
      <c r="E173" s="76"/>
      <c r="F173" s="206">
        <f t="shared" si="4"/>
        <v>0</v>
      </c>
      <c r="G173" s="189"/>
    </row>
    <row r="174" spans="1:7" s="180" customFormat="1" ht="36">
      <c r="A174" s="174">
        <v>3</v>
      </c>
      <c r="B174" s="181" t="s">
        <v>301</v>
      </c>
      <c r="C174" s="176" t="s">
        <v>171</v>
      </c>
      <c r="D174" s="205">
        <v>4</v>
      </c>
      <c r="E174" s="76"/>
      <c r="F174" s="206">
        <f t="shared" si="4"/>
        <v>0</v>
      </c>
      <c r="G174" s="189"/>
    </row>
    <row r="175" spans="1:7" s="210" customFormat="1" ht="12.75">
      <c r="A175" s="174"/>
      <c r="B175" s="181"/>
      <c r="C175" s="176"/>
      <c r="D175" s="205"/>
      <c r="E175" s="76"/>
      <c r="F175" s="206">
        <f t="shared" si="4"/>
        <v>0</v>
      </c>
      <c r="G175" s="179"/>
    </row>
    <row r="176" spans="1:7" s="180" customFormat="1" ht="60">
      <c r="A176" s="174">
        <v>4</v>
      </c>
      <c r="B176" s="181" t="s">
        <v>302</v>
      </c>
      <c r="C176" s="176" t="s">
        <v>5</v>
      </c>
      <c r="D176" s="205">
        <v>1</v>
      </c>
      <c r="E176" s="76"/>
      <c r="F176" s="206">
        <f t="shared" si="4"/>
        <v>0</v>
      </c>
      <c r="G176" s="189"/>
    </row>
    <row r="177" spans="1:7" s="210" customFormat="1" ht="12.75">
      <c r="A177" s="174"/>
      <c r="B177" s="181"/>
      <c r="C177" s="176"/>
      <c r="D177" s="205"/>
      <c r="E177" s="76"/>
      <c r="F177" s="206">
        <f t="shared" si="4"/>
        <v>0</v>
      </c>
      <c r="G177" s="179"/>
    </row>
    <row r="178" spans="1:7" s="180" customFormat="1" ht="24">
      <c r="A178" s="174">
        <v>5</v>
      </c>
      <c r="B178" s="181" t="s">
        <v>303</v>
      </c>
      <c r="C178" s="176" t="s">
        <v>41</v>
      </c>
      <c r="D178" s="205">
        <f>SUM(D164:D170)</f>
        <v>570</v>
      </c>
      <c r="E178" s="76"/>
      <c r="F178" s="206">
        <f t="shared" si="4"/>
        <v>0</v>
      </c>
      <c r="G178" s="189"/>
    </row>
    <row r="179" spans="1:7" s="180" customFormat="1" ht="14.25" customHeight="1">
      <c r="A179" s="174"/>
      <c r="B179" s="181"/>
      <c r="C179" s="176"/>
      <c r="D179" s="205"/>
      <c r="E179" s="76"/>
      <c r="F179" s="206">
        <f t="shared" si="4"/>
        <v>0</v>
      </c>
      <c r="G179" s="189"/>
    </row>
    <row r="180" spans="1:7" s="180" customFormat="1" ht="13.5" customHeight="1">
      <c r="A180" s="174">
        <v>6</v>
      </c>
      <c r="B180" s="181" t="s">
        <v>304</v>
      </c>
      <c r="C180" s="176"/>
      <c r="D180" s="205"/>
      <c r="E180" s="76"/>
      <c r="F180" s="206">
        <f t="shared" si="4"/>
        <v>0</v>
      </c>
      <c r="G180" s="179"/>
    </row>
    <row r="181" spans="1:7" s="180" customFormat="1" ht="12.75">
      <c r="A181" s="174"/>
      <c r="B181" s="199" t="s">
        <v>305</v>
      </c>
      <c r="C181" s="176" t="s">
        <v>171</v>
      </c>
      <c r="D181" s="205">
        <v>1</v>
      </c>
      <c r="E181" s="76"/>
      <c r="F181" s="206">
        <f t="shared" si="4"/>
        <v>0</v>
      </c>
      <c r="G181" s="227"/>
    </row>
    <row r="182" spans="1:7" s="180" customFormat="1" ht="12.75">
      <c r="A182" s="174"/>
      <c r="B182" s="199" t="s">
        <v>306</v>
      </c>
      <c r="C182" s="176" t="s">
        <v>171</v>
      </c>
      <c r="D182" s="205">
        <v>1</v>
      </c>
      <c r="E182" s="76"/>
      <c r="F182" s="206">
        <f t="shared" si="4"/>
        <v>0</v>
      </c>
      <c r="G182" s="227"/>
    </row>
    <row r="183" spans="1:7" s="180" customFormat="1" ht="12.75">
      <c r="A183" s="174"/>
      <c r="B183" s="199" t="s">
        <v>307</v>
      </c>
      <c r="C183" s="176" t="s">
        <v>171</v>
      </c>
      <c r="D183" s="205">
        <v>1</v>
      </c>
      <c r="E183" s="76"/>
      <c r="F183" s="206">
        <f t="shared" si="4"/>
        <v>0</v>
      </c>
      <c r="G183" s="228"/>
    </row>
    <row r="184" spans="1:7" s="180" customFormat="1" ht="12.75">
      <c r="A184" s="174"/>
      <c r="B184" s="199" t="s">
        <v>308</v>
      </c>
      <c r="C184" s="176" t="s">
        <v>171</v>
      </c>
      <c r="D184" s="205">
        <v>1</v>
      </c>
      <c r="E184" s="76"/>
      <c r="F184" s="206">
        <f t="shared" si="4"/>
        <v>0</v>
      </c>
      <c r="G184" s="228"/>
    </row>
    <row r="185" spans="1:7" s="180" customFormat="1" ht="12.75">
      <c r="A185" s="174"/>
      <c r="B185" s="199" t="s">
        <v>309</v>
      </c>
      <c r="C185" s="176" t="s">
        <v>171</v>
      </c>
      <c r="D185" s="205">
        <v>1</v>
      </c>
      <c r="E185" s="76"/>
      <c r="F185" s="206">
        <f t="shared" si="4"/>
        <v>0</v>
      </c>
      <c r="G185" s="189"/>
    </row>
    <row r="186" spans="1:7" s="180" customFormat="1" ht="12.75">
      <c r="A186" s="174"/>
      <c r="B186" s="199" t="s">
        <v>310</v>
      </c>
      <c r="C186" s="176" t="s">
        <v>171</v>
      </c>
      <c r="D186" s="205">
        <v>1</v>
      </c>
      <c r="E186" s="76"/>
      <c r="F186" s="206">
        <f t="shared" si="4"/>
        <v>0</v>
      </c>
      <c r="G186" s="189"/>
    </row>
    <row r="187" spans="1:7" s="180" customFormat="1" ht="12.75">
      <c r="A187" s="174"/>
      <c r="B187" s="199" t="s">
        <v>311</v>
      </c>
      <c r="C187" s="176" t="s">
        <v>171</v>
      </c>
      <c r="D187" s="205">
        <v>1</v>
      </c>
      <c r="E187" s="76"/>
      <c r="F187" s="206">
        <f t="shared" si="4"/>
        <v>0</v>
      </c>
      <c r="G187" s="189"/>
    </row>
    <row r="188" spans="1:7" s="180" customFormat="1" ht="12.75">
      <c r="A188" s="174"/>
      <c r="B188" s="199" t="s">
        <v>312</v>
      </c>
      <c r="C188" s="176" t="s">
        <v>171</v>
      </c>
      <c r="D188" s="205">
        <v>1</v>
      </c>
      <c r="E188" s="76"/>
      <c r="F188" s="206">
        <f t="shared" si="4"/>
        <v>0</v>
      </c>
      <c r="G188" s="232"/>
    </row>
    <row r="189" spans="1:7" s="180" customFormat="1" ht="12.75">
      <c r="A189" s="174"/>
      <c r="B189" s="199" t="s">
        <v>313</v>
      </c>
      <c r="C189" s="176" t="s">
        <v>171</v>
      </c>
      <c r="D189" s="205">
        <v>1</v>
      </c>
      <c r="E189" s="76"/>
      <c r="F189" s="206">
        <f t="shared" si="4"/>
        <v>0</v>
      </c>
      <c r="G189" s="232"/>
    </row>
    <row r="190" spans="1:7" s="180" customFormat="1" ht="12.75">
      <c r="A190" s="174"/>
      <c r="B190" s="199" t="s">
        <v>314</v>
      </c>
      <c r="C190" s="176" t="s">
        <v>171</v>
      </c>
      <c r="D190" s="205">
        <v>1</v>
      </c>
      <c r="E190" s="76"/>
      <c r="F190" s="206">
        <f t="shared" si="4"/>
        <v>0</v>
      </c>
      <c r="G190" s="232"/>
    </row>
    <row r="191" spans="1:7" s="180" customFormat="1" ht="12.75">
      <c r="A191" s="174"/>
      <c r="B191" s="199" t="s">
        <v>315</v>
      </c>
      <c r="C191" s="176" t="s">
        <v>171</v>
      </c>
      <c r="D191" s="205">
        <v>1</v>
      </c>
      <c r="E191" s="76"/>
      <c r="F191" s="206">
        <f t="shared" si="4"/>
        <v>0</v>
      </c>
      <c r="G191" s="232"/>
    </row>
    <row r="192" spans="1:7" s="210" customFormat="1" ht="12.75">
      <c r="A192" s="174"/>
      <c r="B192" s="181"/>
      <c r="C192" s="176"/>
      <c r="D192" s="205"/>
      <c r="E192" s="76"/>
      <c r="F192" s="206">
        <f t="shared" si="4"/>
        <v>0</v>
      </c>
      <c r="G192" s="179"/>
    </row>
    <row r="193" spans="1:7" s="210" customFormat="1" ht="12.75">
      <c r="A193" s="174">
        <f>1+A180</f>
        <v>7</v>
      </c>
      <c r="B193" s="181" t="s">
        <v>316</v>
      </c>
      <c r="C193" s="176" t="s">
        <v>5</v>
      </c>
      <c r="D193" s="205">
        <v>1</v>
      </c>
      <c r="E193" s="76"/>
      <c r="F193" s="206">
        <f t="shared" si="4"/>
        <v>0</v>
      </c>
      <c r="G193" s="179"/>
    </row>
    <row r="194" spans="1:7" s="210" customFormat="1" ht="36">
      <c r="A194" s="174"/>
      <c r="B194" s="199" t="s">
        <v>317</v>
      </c>
      <c r="C194" s="176" t="s">
        <v>171</v>
      </c>
      <c r="D194" s="205">
        <v>1</v>
      </c>
      <c r="E194" s="76"/>
      <c r="F194" s="206"/>
      <c r="G194" s="179"/>
    </row>
    <row r="195" spans="1:7" s="180" customFormat="1" ht="15" customHeight="1">
      <c r="A195" s="174"/>
      <c r="B195" s="199" t="s">
        <v>318</v>
      </c>
      <c r="C195" s="176" t="s">
        <v>171</v>
      </c>
      <c r="D195" s="205">
        <v>1</v>
      </c>
      <c r="E195" s="76"/>
      <c r="F195" s="206"/>
      <c r="G195" s="232"/>
    </row>
    <row r="196" spans="1:7" s="180" customFormat="1" ht="15" customHeight="1">
      <c r="A196" s="174"/>
      <c r="B196" s="199" t="s">
        <v>319</v>
      </c>
      <c r="C196" s="176" t="s">
        <v>171</v>
      </c>
      <c r="D196" s="205">
        <v>4</v>
      </c>
      <c r="E196" s="76"/>
      <c r="F196" s="206"/>
      <c r="G196" s="232"/>
    </row>
    <row r="197" spans="1:7" s="180" customFormat="1" ht="0.75" customHeight="1">
      <c r="A197" s="174"/>
      <c r="B197" s="199" t="s">
        <v>320</v>
      </c>
      <c r="C197" s="176" t="s">
        <v>171</v>
      </c>
      <c r="D197" s="205">
        <v>1</v>
      </c>
      <c r="E197" s="76"/>
      <c r="F197" s="206">
        <f t="shared" si="4"/>
        <v>0</v>
      </c>
      <c r="G197" s="232"/>
    </row>
    <row r="198" spans="1:7" s="180" customFormat="1" ht="15" customHeight="1">
      <c r="A198" s="174"/>
      <c r="B198" s="199" t="s">
        <v>321</v>
      </c>
      <c r="C198" s="176" t="s">
        <v>171</v>
      </c>
      <c r="D198" s="205">
        <v>1</v>
      </c>
      <c r="E198" s="76"/>
      <c r="F198" s="206"/>
      <c r="G198" s="232"/>
    </row>
    <row r="199" spans="1:7" s="180" customFormat="1" ht="15.75" customHeight="1">
      <c r="A199" s="174"/>
      <c r="B199" s="199" t="s">
        <v>322</v>
      </c>
      <c r="C199" s="176" t="s">
        <v>171</v>
      </c>
      <c r="D199" s="205">
        <v>20</v>
      </c>
      <c r="E199" s="76"/>
      <c r="F199" s="206"/>
      <c r="G199" s="232"/>
    </row>
    <row r="200" spans="1:7" s="180" customFormat="1" ht="12.75">
      <c r="A200" s="174"/>
      <c r="B200" s="181" t="s">
        <v>323</v>
      </c>
      <c r="C200" s="176" t="s">
        <v>171</v>
      </c>
      <c r="D200" s="205">
        <v>2</v>
      </c>
      <c r="E200" s="76"/>
      <c r="F200" s="206"/>
      <c r="G200" s="232"/>
    </row>
    <row r="201" spans="1:7" s="180" customFormat="1" ht="12.75">
      <c r="A201" s="174"/>
      <c r="B201" s="181" t="s">
        <v>324</v>
      </c>
      <c r="C201" s="176" t="s">
        <v>171</v>
      </c>
      <c r="D201" s="205">
        <v>3</v>
      </c>
      <c r="E201" s="76"/>
      <c r="F201" s="206"/>
      <c r="G201" s="232"/>
    </row>
    <row r="202" spans="1:7" s="180" customFormat="1" ht="24" customHeight="1">
      <c r="A202" s="174"/>
      <c r="B202" s="181" t="s">
        <v>325</v>
      </c>
      <c r="C202" s="176" t="s">
        <v>171</v>
      </c>
      <c r="D202" s="205">
        <v>1</v>
      </c>
      <c r="E202" s="76"/>
      <c r="F202" s="206"/>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SUM(F160:F203)*0.05</f>
        <v>0</v>
      </c>
      <c r="G205" s="232"/>
    </row>
    <row r="206" spans="1:7" s="180" customFormat="1" ht="13.5" thickBot="1">
      <c r="A206" s="174"/>
      <c r="B206" s="181"/>
      <c r="C206" s="176"/>
      <c r="D206" s="205"/>
      <c r="E206" s="76"/>
      <c r="F206" s="206"/>
      <c r="G206" s="232"/>
    </row>
    <row r="207" spans="1:7" s="180" customFormat="1" ht="14.25" thickTop="1" thickBot="1">
      <c r="A207" s="213"/>
      <c r="B207" s="214" t="str">
        <f>B160</f>
        <v>2. INŠTALACIJA ZA MOČNOSTNI DEL</v>
      </c>
      <c r="C207" s="215"/>
      <c r="D207" s="216"/>
      <c r="E207" s="81"/>
      <c r="F207" s="231">
        <f>SUM(F160:F206)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180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16</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180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90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90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3</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376</v>
      </c>
      <c r="C240" s="176" t="s">
        <v>171</v>
      </c>
      <c r="D240" s="205">
        <v>1</v>
      </c>
      <c r="E240" s="76"/>
      <c r="F240" s="206">
        <f>D240*E240</f>
        <v>0</v>
      </c>
      <c r="G240" s="179"/>
    </row>
    <row r="241" spans="1:7" s="180" customFormat="1" ht="12.75">
      <c r="A241" s="174"/>
      <c r="B241" s="181"/>
      <c r="C241" s="176"/>
      <c r="D241" s="205"/>
      <c r="E241" s="76"/>
      <c r="F241" s="206"/>
      <c r="G241" s="179"/>
    </row>
    <row r="242" spans="1:7" s="180" customFormat="1" ht="12.75">
      <c r="A242" s="174">
        <v>6</v>
      </c>
      <c r="B242" s="181" t="s">
        <v>333</v>
      </c>
      <c r="C242" s="176" t="s">
        <v>171</v>
      </c>
      <c r="D242" s="205">
        <v>1</v>
      </c>
      <c r="E242" s="76"/>
      <c r="F242" s="206">
        <f>D242*E242</f>
        <v>0</v>
      </c>
      <c r="G242" s="179"/>
    </row>
    <row r="243" spans="1:7" s="180" customFormat="1" ht="12.75">
      <c r="A243" s="174"/>
      <c r="B243" s="181"/>
      <c r="C243" s="176"/>
      <c r="D243" s="205"/>
      <c r="E243" s="76"/>
      <c r="F243" s="178"/>
      <c r="G243" s="179"/>
    </row>
    <row r="244" spans="1:7" s="180" customFormat="1" ht="12.75">
      <c r="A244" s="174">
        <v>7</v>
      </c>
      <c r="B244" s="199" t="s">
        <v>175</v>
      </c>
      <c r="C244" s="176" t="s">
        <v>5</v>
      </c>
      <c r="D244" s="205">
        <v>1</v>
      </c>
      <c r="E244" s="79"/>
      <c r="F244" s="206">
        <f>SUM(F229:F242)*0.05</f>
        <v>0</v>
      </c>
    </row>
    <row r="245" spans="1:7" s="278" customFormat="1" ht="13.5" thickBot="1">
      <c r="A245" s="174"/>
      <c r="B245" s="181"/>
      <c r="C245" s="176"/>
      <c r="D245" s="205"/>
      <c r="E245" s="76"/>
      <c r="F245" s="206"/>
      <c r="G245" s="180"/>
    </row>
    <row r="246" spans="1:7" s="278" customFormat="1" ht="14.25" thickTop="1" thickBot="1">
      <c r="A246" s="213"/>
      <c r="B246" s="214" t="str">
        <f>B230</f>
        <v xml:space="preserve">4. INŠTALACIJA ZA INFORMATIKO </v>
      </c>
      <c r="C246" s="215"/>
      <c r="D246" s="216"/>
      <c r="E246" s="81"/>
      <c r="F246" s="231">
        <f>SUM(F228:F245)</f>
        <v>0</v>
      </c>
      <c r="G246" s="180"/>
    </row>
    <row r="247" spans="1:7" s="278" customFormat="1" ht="32.25" thickTop="1">
      <c r="A247" s="200"/>
      <c r="B247" s="175" t="s">
        <v>377</v>
      </c>
      <c r="C247" s="176" t="s">
        <v>156</v>
      </c>
      <c r="D247" s="177"/>
      <c r="E247" s="178" t="s">
        <v>156</v>
      </c>
      <c r="F247" s="178"/>
      <c r="G247" s="180"/>
    </row>
    <row r="248" spans="1:7" s="278" customFormat="1" ht="15.75">
      <c r="A248" s="212"/>
      <c r="B248" s="256"/>
      <c r="C248" s="257"/>
      <c r="D248" s="257"/>
      <c r="E248" s="258"/>
      <c r="F248" s="258"/>
      <c r="G248" s="180"/>
    </row>
    <row r="249" spans="1:7" s="278" customFormat="1" ht="16.5" thickBot="1">
      <c r="A249" s="200"/>
      <c r="B249" s="256"/>
      <c r="C249" s="257"/>
      <c r="D249" s="257"/>
      <c r="E249" s="258"/>
      <c r="F249" s="258"/>
      <c r="G249" s="180"/>
    </row>
    <row r="250" spans="1:7" s="278" customFormat="1" ht="15.75" thickTop="1">
      <c r="A250" s="200"/>
      <c r="B250" s="259" t="str">
        <f>+B135</f>
        <v>1. RAZSVETLJAVA</v>
      </c>
      <c r="C250" s="260" t="s">
        <v>156</v>
      </c>
      <c r="D250" s="261"/>
      <c r="E250" s="262" t="s">
        <v>156</v>
      </c>
      <c r="F250" s="263">
        <f>F158</f>
        <v>0</v>
      </c>
      <c r="G250" s="180"/>
    </row>
    <row r="251" spans="1:7" s="278" customFormat="1">
      <c r="A251" s="200"/>
      <c r="B251" s="264" t="str">
        <f>B160</f>
        <v>2. INŠTALACIJA ZA MOČNOSTNI DEL</v>
      </c>
      <c r="C251" s="265"/>
      <c r="D251" s="266"/>
      <c r="E251" s="267"/>
      <c r="F251" s="268">
        <f>F207</f>
        <v>0</v>
      </c>
      <c r="G251" s="180"/>
    </row>
    <row r="252" spans="1:7" s="278" customFormat="1">
      <c r="A252" s="174"/>
      <c r="B252" s="714" t="str">
        <f>B209</f>
        <v>3. INŠTALACIJA ZA IZENAČITEV POTENCIALOV</v>
      </c>
      <c r="C252" s="715"/>
      <c r="D252" s="716"/>
      <c r="E252" s="267"/>
      <c r="F252" s="268">
        <f>F227</f>
        <v>0</v>
      </c>
      <c r="G252" s="180"/>
    </row>
    <row r="253" spans="1:7" s="278" customFormat="1" ht="15.75" thickBot="1">
      <c r="A253" s="233"/>
      <c r="B253" s="264" t="str">
        <f>B230</f>
        <v xml:space="preserve">4. INŠTALACIJA ZA INFORMATIKO </v>
      </c>
      <c r="C253" s="265"/>
      <c r="D253" s="266"/>
      <c r="E253" s="267"/>
      <c r="F253" s="268">
        <f>F246</f>
        <v>0</v>
      </c>
      <c r="G253" s="180"/>
    </row>
    <row r="254" spans="1:7" s="278" customFormat="1" ht="15.75" thickBot="1">
      <c r="A254" s="270"/>
      <c r="B254" s="271" t="s">
        <v>210</v>
      </c>
      <c r="C254" s="272" t="s">
        <v>156</v>
      </c>
      <c r="D254" s="273"/>
      <c r="E254" s="274" t="s">
        <v>156</v>
      </c>
      <c r="F254" s="269">
        <f>SUM(F250:F253)</f>
        <v>0</v>
      </c>
      <c r="G254" s="180"/>
    </row>
    <row r="255" spans="1:7" s="278" customFormat="1" ht="15.75" thickTop="1">
      <c r="A255" s="270"/>
      <c r="B255" s="275"/>
      <c r="C255" s="276"/>
      <c r="D255" s="276"/>
      <c r="E255" s="277"/>
      <c r="F255" s="277"/>
      <c r="G255" s="180"/>
    </row>
    <row r="256" spans="1:7">
      <c r="A256" s="705"/>
      <c r="B256" s="705"/>
      <c r="C256" s="705"/>
      <c r="D256" s="705"/>
      <c r="E256" s="160" t="s">
        <v>81</v>
      </c>
      <c r="F256" s="161">
        <f>F254</f>
        <v>0</v>
      </c>
    </row>
    <row r="257" spans="1:6">
      <c r="A257" s="159"/>
      <c r="B257" s="159"/>
      <c r="C257" s="159"/>
      <c r="D257" s="159"/>
      <c r="E257" s="160"/>
      <c r="F257" s="161"/>
    </row>
    <row r="258" spans="1:6" s="282" customFormat="1" ht="12.75">
      <c r="A258" s="279"/>
      <c r="B258" s="280"/>
      <c r="C258" s="281"/>
      <c r="E258" s="280"/>
      <c r="F258" s="283"/>
    </row>
    <row r="259" spans="1:6" s="282" customFormat="1" ht="12.75">
      <c r="A259" s="279"/>
      <c r="B259" s="280"/>
      <c r="C259" s="281"/>
      <c r="E259" s="280"/>
      <c r="F259" s="283"/>
    </row>
    <row r="260" spans="1:6" s="149" customFormat="1" ht="18" customHeight="1">
      <c r="A260" s="148" t="s">
        <v>39</v>
      </c>
      <c r="B260" s="704" t="s">
        <v>689</v>
      </c>
      <c r="C260" s="704"/>
      <c r="D260" s="704"/>
      <c r="E260" s="704"/>
      <c r="F260" s="704"/>
    </row>
    <row r="261" spans="1:6" s="465" customFormat="1" ht="12" customHeight="1">
      <c r="A261" s="456"/>
      <c r="B261" s="457"/>
      <c r="C261" s="688"/>
      <c r="D261" s="689"/>
      <c r="E261" s="460"/>
      <c r="F261" s="461"/>
    </row>
    <row r="262" spans="1:6" s="462" customFormat="1">
      <c r="A262" s="456"/>
      <c r="B262" s="457" t="s">
        <v>698</v>
      </c>
      <c r="C262" s="458"/>
      <c r="D262" s="459"/>
      <c r="E262" s="460"/>
      <c r="F262" s="461"/>
    </row>
    <row r="263" spans="1:6" s="465" customFormat="1" ht="13.5" thickBot="1">
      <c r="A263" s="463"/>
      <c r="B263" s="290" t="s">
        <v>609</v>
      </c>
      <c r="C263" s="464"/>
      <c r="E263" s="466"/>
      <c r="F263" s="461"/>
    </row>
    <row r="264" spans="1:6" s="471" customFormat="1" ht="15.75" customHeight="1" thickTop="1" thickBot="1">
      <c r="A264" s="467"/>
      <c r="B264" s="294" t="s">
        <v>610</v>
      </c>
      <c r="C264" s="468" t="s">
        <v>611</v>
      </c>
      <c r="D264" s="469"/>
      <c r="E264" s="122" t="s">
        <v>612</v>
      </c>
      <c r="F264" s="470" t="s">
        <v>613</v>
      </c>
    </row>
    <row r="265" spans="1:6" s="465" customFormat="1" ht="12.75" customHeight="1" thickTop="1">
      <c r="A265" s="463"/>
      <c r="B265" s="472"/>
      <c r="C265" s="473"/>
      <c r="E265" s="127"/>
      <c r="F265" s="461"/>
    </row>
    <row r="266" spans="1:6" s="476" customFormat="1" ht="72" customHeight="1">
      <c r="A266" s="306">
        <v>1</v>
      </c>
      <c r="B266" s="474" t="s">
        <v>411</v>
      </c>
      <c r="C266" s="475"/>
      <c r="E266" s="97"/>
      <c r="F266" s="357"/>
    </row>
    <row r="267" spans="1:6" s="476" customFormat="1" ht="11.25" customHeight="1">
      <c r="A267" s="477"/>
      <c r="B267" s="474" t="s">
        <v>412</v>
      </c>
      <c r="C267" s="475"/>
      <c r="E267" s="97"/>
      <c r="F267" s="357"/>
    </row>
    <row r="268" spans="1:6" s="476" customFormat="1" ht="27" customHeight="1">
      <c r="A268" s="477"/>
      <c r="B268" s="474" t="s">
        <v>413</v>
      </c>
      <c r="C268" s="475"/>
      <c r="E268" s="97"/>
      <c r="F268" s="357"/>
    </row>
    <row r="269" spans="1:6" s="476" customFormat="1" ht="11.25" customHeight="1">
      <c r="A269" s="477"/>
      <c r="B269" s="478" t="s">
        <v>414</v>
      </c>
      <c r="C269" s="475"/>
      <c r="E269" s="97"/>
      <c r="F269" s="357"/>
    </row>
    <row r="270" spans="1:6" s="476" customFormat="1" ht="12.75" customHeight="1">
      <c r="A270" s="477"/>
      <c r="B270" s="474" t="s">
        <v>415</v>
      </c>
      <c r="C270" s="475"/>
      <c r="E270" s="97"/>
      <c r="F270" s="357"/>
    </row>
    <row r="271" spans="1:6" s="476" customFormat="1" ht="12.75" customHeight="1">
      <c r="A271" s="477"/>
      <c r="B271" s="474" t="s">
        <v>416</v>
      </c>
      <c r="C271" s="475"/>
      <c r="E271" s="97"/>
      <c r="F271" s="357"/>
    </row>
    <row r="272" spans="1:6" s="476" customFormat="1" ht="12.75" customHeight="1">
      <c r="A272" s="477"/>
      <c r="B272" s="474" t="s">
        <v>417</v>
      </c>
      <c r="C272" s="357" t="s">
        <v>6</v>
      </c>
      <c r="E272" s="97"/>
      <c r="F272" s="357"/>
    </row>
    <row r="273" spans="1:6" s="476" customFormat="1" ht="12.75" customHeight="1">
      <c r="A273" s="477"/>
      <c r="B273" s="474"/>
      <c r="C273" s="357"/>
      <c r="E273" s="97"/>
      <c r="F273" s="357"/>
    </row>
    <row r="274" spans="1:6" s="476" customFormat="1" ht="13.5" customHeight="1">
      <c r="A274" s="477"/>
      <c r="B274" s="478" t="s">
        <v>418</v>
      </c>
      <c r="C274" s="479">
        <v>1</v>
      </c>
      <c r="E274" s="97"/>
      <c r="F274" s="357"/>
    </row>
    <row r="275" spans="1:6" s="476" customFormat="1" ht="13.5" customHeight="1">
      <c r="A275" s="477"/>
      <c r="B275" s="480"/>
      <c r="C275" s="479"/>
      <c r="E275" s="97"/>
      <c r="F275" s="357"/>
    </row>
    <row r="276" spans="1:6" s="476" customFormat="1" ht="27" customHeight="1">
      <c r="A276" s="306">
        <v>2</v>
      </c>
      <c r="B276" s="474" t="s">
        <v>419</v>
      </c>
      <c r="C276" s="475"/>
      <c r="E276" s="97"/>
      <c r="F276" s="357"/>
    </row>
    <row r="277" spans="1:6" s="476" customFormat="1" ht="13.5" customHeight="1">
      <c r="A277" s="477"/>
      <c r="B277" s="474"/>
      <c r="C277" s="357" t="s">
        <v>6</v>
      </c>
      <c r="E277" s="97"/>
      <c r="F277" s="357"/>
    </row>
    <row r="278" spans="1:6" s="476" customFormat="1" ht="13.5" customHeight="1">
      <c r="A278" s="477"/>
      <c r="B278" s="474" t="s">
        <v>420</v>
      </c>
      <c r="C278" s="479">
        <v>1</v>
      </c>
      <c r="E278" s="99" t="s">
        <v>421</v>
      </c>
      <c r="F278" s="357"/>
    </row>
    <row r="279" spans="1:6" s="476" customFormat="1" ht="13.5" customHeight="1">
      <c r="A279" s="477"/>
      <c r="B279" s="480"/>
      <c r="C279" s="479"/>
      <c r="E279" s="99"/>
      <c r="F279" s="357"/>
    </row>
    <row r="280" spans="1:6" s="476" customFormat="1" ht="15.75" customHeight="1">
      <c r="A280" s="306">
        <v>3</v>
      </c>
      <c r="B280" s="474" t="s">
        <v>422</v>
      </c>
      <c r="C280" s="475"/>
      <c r="E280" s="99"/>
      <c r="F280" s="357"/>
    </row>
    <row r="281" spans="1:6" s="476" customFormat="1" ht="13.5" customHeight="1">
      <c r="A281" s="477"/>
      <c r="B281" s="474"/>
      <c r="C281" s="357" t="s">
        <v>6</v>
      </c>
      <c r="E281" s="99"/>
      <c r="F281" s="357"/>
    </row>
    <row r="282" spans="1:6" s="476" customFormat="1" ht="13.5" customHeight="1">
      <c r="A282" s="477"/>
      <c r="B282" s="474" t="s">
        <v>423</v>
      </c>
      <c r="C282" s="479"/>
      <c r="E282" s="99" t="s">
        <v>421</v>
      </c>
      <c r="F282" s="357"/>
    </row>
    <row r="283" spans="1:6" s="476" customFormat="1" ht="13.5" customHeight="1">
      <c r="A283" s="477"/>
      <c r="B283" s="474"/>
      <c r="C283" s="479"/>
      <c r="E283" s="99"/>
      <c r="F283" s="357"/>
    </row>
    <row r="284" spans="1:6" s="476" customFormat="1" ht="15.75" customHeight="1">
      <c r="A284" s="306">
        <v>4</v>
      </c>
      <c r="B284" s="474" t="s">
        <v>424</v>
      </c>
      <c r="C284" s="475"/>
      <c r="E284" s="99"/>
      <c r="F284" s="357"/>
    </row>
    <row r="285" spans="1:6" s="476" customFormat="1" ht="13.5" customHeight="1">
      <c r="A285" s="477"/>
      <c r="B285" s="474"/>
      <c r="C285" s="357" t="s">
        <v>6</v>
      </c>
      <c r="E285" s="99"/>
      <c r="F285" s="357"/>
    </row>
    <row r="286" spans="1:6" s="476" customFormat="1" ht="13.5" customHeight="1">
      <c r="A286" s="477"/>
      <c r="B286" s="474" t="s">
        <v>425</v>
      </c>
      <c r="C286" s="479"/>
      <c r="E286" s="99" t="s">
        <v>421</v>
      </c>
      <c r="F286" s="357"/>
    </row>
    <row r="287" spans="1:6" s="476" customFormat="1" ht="13.5" customHeight="1">
      <c r="A287" s="477"/>
      <c r="B287" s="480"/>
      <c r="C287" s="479"/>
      <c r="E287" s="99"/>
      <c r="F287" s="357"/>
    </row>
    <row r="288" spans="1:6" s="476" customFormat="1" ht="24.75" customHeight="1">
      <c r="A288" s="306">
        <v>5</v>
      </c>
      <c r="B288" s="474" t="s">
        <v>426</v>
      </c>
      <c r="C288" s="475"/>
      <c r="E288" s="99"/>
      <c r="F288" s="357"/>
    </row>
    <row r="289" spans="1:6" s="476" customFormat="1" ht="13.5" customHeight="1">
      <c r="A289" s="477"/>
      <c r="B289" s="474"/>
      <c r="C289" s="357" t="s">
        <v>6</v>
      </c>
      <c r="E289" s="99"/>
      <c r="F289" s="357"/>
    </row>
    <row r="290" spans="1:6" s="476" customFormat="1" ht="13.5" customHeight="1">
      <c r="A290" s="477"/>
      <c r="B290" s="474" t="s">
        <v>427</v>
      </c>
      <c r="C290" s="479">
        <v>1</v>
      </c>
      <c r="E290" s="99" t="s">
        <v>421</v>
      </c>
      <c r="F290" s="357"/>
    </row>
    <row r="291" spans="1:6" s="476" customFormat="1" ht="13.5" customHeight="1">
      <c r="A291" s="477"/>
      <c r="B291" s="474"/>
      <c r="C291" s="479"/>
      <c r="E291" s="99"/>
      <c r="F291" s="357"/>
    </row>
    <row r="292" spans="1:6" s="476" customFormat="1" ht="14.25" customHeight="1">
      <c r="A292" s="306">
        <v>6</v>
      </c>
      <c r="B292" s="474" t="s">
        <v>428</v>
      </c>
      <c r="C292" s="475"/>
      <c r="E292" s="99"/>
      <c r="F292" s="357"/>
    </row>
    <row r="293" spans="1:6" s="476" customFormat="1" ht="13.5" customHeight="1">
      <c r="A293" s="477"/>
      <c r="B293" s="474"/>
      <c r="C293" s="357" t="s">
        <v>6</v>
      </c>
      <c r="E293" s="99"/>
      <c r="F293" s="357"/>
    </row>
    <row r="294" spans="1:6" s="476" customFormat="1" ht="13.5" customHeight="1">
      <c r="A294" s="477"/>
      <c r="B294" s="474" t="s">
        <v>429</v>
      </c>
      <c r="C294" s="479">
        <v>1</v>
      </c>
      <c r="E294" s="99" t="s">
        <v>421</v>
      </c>
      <c r="F294" s="357"/>
    </row>
    <row r="295" spans="1:6" s="476" customFormat="1" ht="13.5" customHeight="1">
      <c r="A295" s="477"/>
      <c r="B295" s="474"/>
      <c r="C295" s="479"/>
      <c r="E295" s="97"/>
      <c r="F295" s="357"/>
    </row>
    <row r="296" spans="1:6" s="476" customFormat="1" ht="13.5" customHeight="1">
      <c r="A296" s="477"/>
      <c r="B296" s="481" t="s">
        <v>430</v>
      </c>
      <c r="C296" s="479">
        <v>1</v>
      </c>
      <c r="E296" s="99"/>
      <c r="F296" s="357">
        <f>C296*E296</f>
        <v>0</v>
      </c>
    </row>
    <row r="297" spans="1:6" s="476" customFormat="1" ht="13.5" customHeight="1">
      <c r="A297" s="477"/>
      <c r="B297" s="480"/>
      <c r="C297" s="479"/>
      <c r="E297" s="99"/>
      <c r="F297" s="357"/>
    </row>
    <row r="298" spans="1:6" s="476" customFormat="1" ht="87" customHeight="1">
      <c r="A298" s="306">
        <v>7</v>
      </c>
      <c r="B298" s="474" t="s">
        <v>431</v>
      </c>
      <c r="C298" s="475"/>
      <c r="E298" s="99"/>
      <c r="F298" s="357"/>
    </row>
    <row r="299" spans="1:6" s="476" customFormat="1" ht="13.5" customHeight="1">
      <c r="A299" s="477"/>
      <c r="B299" s="474"/>
      <c r="C299" s="357" t="s">
        <v>6</v>
      </c>
      <c r="E299" s="99"/>
      <c r="F299" s="357"/>
    </row>
    <row r="300" spans="1:6" s="476" customFormat="1" ht="13.5" customHeight="1">
      <c r="A300" s="477"/>
      <c r="B300" s="474" t="s">
        <v>432</v>
      </c>
      <c r="C300" s="479">
        <v>1</v>
      </c>
      <c r="E300" s="99"/>
      <c r="F300" s="357">
        <f>C300*E300</f>
        <v>0</v>
      </c>
    </row>
    <row r="301" spans="1:6" s="476" customFormat="1" ht="13.5" customHeight="1">
      <c r="A301" s="477"/>
      <c r="B301" s="474"/>
      <c r="C301" s="479"/>
      <c r="E301" s="97"/>
      <c r="F301" s="357"/>
    </row>
    <row r="302" spans="1:6" s="476" customFormat="1" ht="73.5" customHeight="1">
      <c r="A302" s="306">
        <v>8</v>
      </c>
      <c r="B302" s="474" t="s">
        <v>433</v>
      </c>
      <c r="C302" s="475"/>
      <c r="E302" s="97"/>
      <c r="F302" s="357"/>
    </row>
    <row r="303" spans="1:6" s="476" customFormat="1" ht="14.25" customHeight="1">
      <c r="A303" s="477"/>
      <c r="B303" s="474"/>
      <c r="C303" s="357" t="s">
        <v>118</v>
      </c>
      <c r="E303" s="97"/>
      <c r="F303" s="357"/>
    </row>
    <row r="304" spans="1:6" s="476" customFormat="1" ht="13.5" customHeight="1">
      <c r="A304" s="477"/>
      <c r="B304" s="474" t="s">
        <v>434</v>
      </c>
      <c r="C304" s="479">
        <v>1</v>
      </c>
      <c r="E304" s="99"/>
      <c r="F304" s="357">
        <f>C304*E304</f>
        <v>0</v>
      </c>
    </row>
    <row r="305" spans="1:6" s="476" customFormat="1" ht="13.5" customHeight="1">
      <c r="A305" s="477"/>
      <c r="B305" s="480"/>
      <c r="C305" s="479"/>
      <c r="E305" s="97"/>
      <c r="F305" s="357"/>
    </row>
    <row r="306" spans="1:6" s="476" customFormat="1" ht="26.25" customHeight="1">
      <c r="A306" s="306">
        <v>9</v>
      </c>
      <c r="B306" s="474" t="s">
        <v>435</v>
      </c>
      <c r="C306" s="475"/>
      <c r="E306" s="97"/>
      <c r="F306" s="357"/>
    </row>
    <row r="307" spans="1:6" s="476" customFormat="1" ht="14.25" customHeight="1">
      <c r="A307" s="477"/>
      <c r="B307" s="474"/>
      <c r="C307" s="357" t="s">
        <v>6</v>
      </c>
      <c r="E307" s="97"/>
      <c r="F307" s="357"/>
    </row>
    <row r="308" spans="1:6" s="476" customFormat="1" ht="13.5" customHeight="1">
      <c r="A308" s="477"/>
      <c r="B308" s="474">
        <v>7738112714</v>
      </c>
      <c r="C308" s="479">
        <v>1</v>
      </c>
      <c r="E308" s="99"/>
      <c r="F308" s="357">
        <f>C308*E308</f>
        <v>0</v>
      </c>
    </row>
    <row r="309" spans="1:6" s="476" customFormat="1" ht="13.5" customHeight="1">
      <c r="A309" s="477"/>
      <c r="B309" s="474"/>
      <c r="C309" s="479"/>
      <c r="E309" s="99"/>
      <c r="F309" s="357"/>
    </row>
    <row r="310" spans="1:6" s="476" customFormat="1" ht="16.5" customHeight="1">
      <c r="A310" s="306">
        <v>10</v>
      </c>
      <c r="B310" s="474" t="s">
        <v>436</v>
      </c>
      <c r="C310" s="357"/>
      <c r="D310" s="482"/>
      <c r="E310" s="99"/>
      <c r="F310" s="357"/>
    </row>
    <row r="311" spans="1:6" s="476" customFormat="1" ht="14.25" customHeight="1">
      <c r="A311" s="477"/>
      <c r="B311" s="474"/>
      <c r="C311" s="357" t="s">
        <v>437</v>
      </c>
      <c r="D311" s="482"/>
      <c r="E311" s="99"/>
      <c r="F311" s="357"/>
    </row>
    <row r="312" spans="1:6" s="476" customFormat="1" ht="13.5" customHeight="1">
      <c r="A312" s="477"/>
      <c r="B312" s="474">
        <v>7738112646</v>
      </c>
      <c r="C312" s="479">
        <v>1</v>
      </c>
      <c r="D312" s="482"/>
      <c r="E312" s="99"/>
      <c r="F312" s="357">
        <f>C312*E312</f>
        <v>0</v>
      </c>
    </row>
    <row r="313" spans="1:6" s="476" customFormat="1" ht="13.5" customHeight="1">
      <c r="A313" s="477"/>
      <c r="B313" s="474"/>
      <c r="C313" s="479"/>
      <c r="D313" s="482"/>
      <c r="E313" s="99"/>
      <c r="F313" s="357"/>
    </row>
    <row r="314" spans="1:6" s="476" customFormat="1" ht="16.5" customHeight="1">
      <c r="A314" s="306">
        <f>MAX($A$6:A313)+1</f>
        <v>11</v>
      </c>
      <c r="B314" s="474" t="s">
        <v>438</v>
      </c>
      <c r="C314" s="357"/>
      <c r="D314" s="482"/>
      <c r="E314" s="99"/>
      <c r="F314" s="357"/>
    </row>
    <row r="315" spans="1:6" s="476" customFormat="1" ht="14.25" customHeight="1">
      <c r="A315" s="477"/>
      <c r="B315" s="474"/>
      <c r="C315" s="357" t="s">
        <v>437</v>
      </c>
      <c r="D315" s="482"/>
      <c r="E315" s="99"/>
      <c r="F315" s="357"/>
    </row>
    <row r="316" spans="1:6" s="476" customFormat="1" ht="13.5" customHeight="1">
      <c r="A316" s="477"/>
      <c r="B316" s="474">
        <v>7738112698</v>
      </c>
      <c r="C316" s="479">
        <v>1</v>
      </c>
      <c r="D316" s="482"/>
      <c r="E316" s="99"/>
      <c r="F316" s="357">
        <f>C316*E316</f>
        <v>0</v>
      </c>
    </row>
    <row r="317" spans="1:6" s="476" customFormat="1" ht="13.5" customHeight="1">
      <c r="A317" s="477"/>
      <c r="B317" s="474"/>
      <c r="C317" s="479"/>
      <c r="D317" s="482"/>
      <c r="E317" s="99"/>
      <c r="F317" s="357"/>
    </row>
    <row r="318" spans="1:6" s="476" customFormat="1" ht="16.5" customHeight="1">
      <c r="A318" s="306">
        <f>MAX($A$6:A316)+1</f>
        <v>12</v>
      </c>
      <c r="B318" s="474" t="s">
        <v>439</v>
      </c>
      <c r="C318" s="357"/>
      <c r="D318" s="482"/>
      <c r="E318" s="99"/>
      <c r="F318" s="357"/>
    </row>
    <row r="319" spans="1:6" s="476" customFormat="1" ht="14.25" customHeight="1">
      <c r="A319" s="477"/>
      <c r="B319" s="474"/>
      <c r="C319" s="357" t="s">
        <v>440</v>
      </c>
      <c r="D319" s="482"/>
      <c r="E319" s="99"/>
      <c r="F319" s="357"/>
    </row>
    <row r="320" spans="1:6" s="476" customFormat="1" ht="13.5" customHeight="1">
      <c r="A320" s="477"/>
      <c r="B320" s="474">
        <v>7738112699</v>
      </c>
      <c r="C320" s="479">
        <v>1</v>
      </c>
      <c r="D320" s="482"/>
      <c r="E320" s="99"/>
      <c r="F320" s="357">
        <f>C320*E320</f>
        <v>0</v>
      </c>
    </row>
    <row r="321" spans="1:6" s="476" customFormat="1" ht="13.5" customHeight="1">
      <c r="A321" s="477"/>
      <c r="B321" s="474"/>
      <c r="C321" s="479"/>
      <c r="D321" s="482"/>
      <c r="E321" s="99"/>
      <c r="F321" s="357"/>
    </row>
    <row r="322" spans="1:6" s="476" customFormat="1" ht="26.25" customHeight="1">
      <c r="A322" s="306">
        <f>MAX($A$6:A321)+1</f>
        <v>13</v>
      </c>
      <c r="B322" s="474" t="s">
        <v>441</v>
      </c>
      <c r="C322" s="357"/>
      <c r="D322" s="482"/>
      <c r="E322" s="99"/>
      <c r="F322" s="357"/>
    </row>
    <row r="323" spans="1:6" s="476" customFormat="1" ht="14.25" customHeight="1">
      <c r="A323" s="477"/>
      <c r="B323" s="474"/>
      <c r="C323" s="357" t="s">
        <v>6</v>
      </c>
      <c r="D323" s="482"/>
      <c r="E323" s="99"/>
      <c r="F323" s="357"/>
    </row>
    <row r="324" spans="1:6" s="476" customFormat="1" ht="13.5" customHeight="1">
      <c r="A324" s="477"/>
      <c r="B324" s="474">
        <v>7738112705</v>
      </c>
      <c r="C324" s="479">
        <v>1</v>
      </c>
      <c r="D324" s="482"/>
      <c r="E324" s="99"/>
      <c r="F324" s="357">
        <f>C324*E324</f>
        <v>0</v>
      </c>
    </row>
    <row r="325" spans="1:6" s="476" customFormat="1" ht="13.5" customHeight="1">
      <c r="A325" s="477"/>
      <c r="B325" s="474"/>
      <c r="C325" s="479"/>
      <c r="D325" s="482"/>
      <c r="E325" s="99"/>
      <c r="F325" s="357"/>
    </row>
    <row r="326" spans="1:6" s="476" customFormat="1" ht="26.25" customHeight="1">
      <c r="A326" s="306">
        <f>MAX($A$6:A324)+1</f>
        <v>14</v>
      </c>
      <c r="B326" s="474" t="s">
        <v>441</v>
      </c>
      <c r="C326" s="357"/>
      <c r="D326" s="482"/>
      <c r="E326" s="99"/>
      <c r="F326" s="357"/>
    </row>
    <row r="327" spans="1:6" s="476" customFormat="1" ht="14.25" customHeight="1">
      <c r="A327" s="477"/>
      <c r="B327" s="474"/>
      <c r="C327" s="357" t="s">
        <v>6</v>
      </c>
      <c r="D327" s="482"/>
      <c r="E327" s="99"/>
      <c r="F327" s="357"/>
    </row>
    <row r="328" spans="1:6" s="476" customFormat="1" ht="13.5" customHeight="1">
      <c r="A328" s="477"/>
      <c r="B328" s="474">
        <v>7738112705</v>
      </c>
      <c r="C328" s="479">
        <v>1</v>
      </c>
      <c r="D328" s="482"/>
      <c r="E328" s="99"/>
      <c r="F328" s="357">
        <f>C328*E328</f>
        <v>0</v>
      </c>
    </row>
    <row r="329" spans="1:6" s="476" customFormat="1" ht="13.5" customHeight="1">
      <c r="A329" s="477"/>
      <c r="B329" s="474"/>
      <c r="C329" s="479"/>
      <c r="D329" s="482"/>
      <c r="E329" s="99"/>
      <c r="F329" s="357"/>
    </row>
    <row r="330" spans="1:6" s="476" customFormat="1" ht="16.5" customHeight="1">
      <c r="A330" s="306">
        <f>MAX($A$6:A329)+1</f>
        <v>15</v>
      </c>
      <c r="B330" s="474" t="s">
        <v>442</v>
      </c>
      <c r="C330" s="357"/>
      <c r="D330" s="482"/>
      <c r="E330" s="99"/>
      <c r="F330" s="357"/>
    </row>
    <row r="331" spans="1:6" s="476" customFormat="1" ht="14.25" customHeight="1">
      <c r="A331" s="477"/>
      <c r="B331" s="474"/>
      <c r="C331" s="357" t="s">
        <v>6</v>
      </c>
      <c r="D331" s="482"/>
      <c r="E331" s="99"/>
      <c r="F331" s="357"/>
    </row>
    <row r="332" spans="1:6" s="476" customFormat="1" ht="13.5" customHeight="1">
      <c r="A332" s="477"/>
      <c r="B332" s="474">
        <v>7738112706</v>
      </c>
      <c r="C332" s="479">
        <v>4</v>
      </c>
      <c r="D332" s="482"/>
      <c r="E332" s="99"/>
      <c r="F332" s="357">
        <f>C332*E332</f>
        <v>0</v>
      </c>
    </row>
    <row r="333" spans="1:6" s="476" customFormat="1" ht="13.5" customHeight="1">
      <c r="A333" s="477"/>
      <c r="B333" s="474"/>
      <c r="C333" s="479"/>
      <c r="D333" s="482"/>
      <c r="E333" s="99"/>
      <c r="F333" s="357"/>
    </row>
    <row r="334" spans="1:6" s="476" customFormat="1" ht="16.5" customHeight="1">
      <c r="A334" s="306">
        <f>MAX($A$6:A332)+1</f>
        <v>16</v>
      </c>
      <c r="B334" s="474" t="s">
        <v>443</v>
      </c>
      <c r="C334" s="357"/>
      <c r="D334" s="482"/>
      <c r="E334" s="99"/>
      <c r="F334" s="357"/>
    </row>
    <row r="335" spans="1:6" s="476" customFormat="1" ht="14.25" customHeight="1">
      <c r="A335" s="477"/>
      <c r="B335" s="474"/>
      <c r="C335" s="357" t="s">
        <v>440</v>
      </c>
      <c r="D335" s="482"/>
      <c r="E335" s="99"/>
      <c r="F335" s="357"/>
    </row>
    <row r="336" spans="1:6" s="476" customFormat="1" ht="13.5" customHeight="1">
      <c r="A336" s="477"/>
      <c r="B336" s="474">
        <v>7738112701</v>
      </c>
      <c r="C336" s="479">
        <v>2</v>
      </c>
      <c r="D336" s="482"/>
      <c r="E336" s="99"/>
      <c r="F336" s="357">
        <f>C336*E336</f>
        <v>0</v>
      </c>
    </row>
    <row r="337" spans="1:6" s="476" customFormat="1" ht="13.5" customHeight="1">
      <c r="A337" s="477"/>
      <c r="B337" s="480"/>
      <c r="C337" s="479"/>
      <c r="E337" s="97"/>
      <c r="F337" s="357"/>
    </row>
    <row r="338" spans="1:6" s="484" customFormat="1" ht="59.25" customHeight="1">
      <c r="A338" s="306">
        <f>MAX($A$6:A337)+1</f>
        <v>17</v>
      </c>
      <c r="B338" s="483" t="s">
        <v>444</v>
      </c>
      <c r="C338" s="353"/>
      <c r="E338" s="127"/>
      <c r="F338" s="357"/>
    </row>
    <row r="339" spans="1:6" s="484" customFormat="1" ht="12.75" customHeight="1">
      <c r="A339" s="485"/>
      <c r="B339" s="486"/>
      <c r="C339" s="366" t="s">
        <v>6</v>
      </c>
      <c r="E339" s="127"/>
      <c r="F339" s="357"/>
    </row>
    <row r="340" spans="1:6" s="484" customFormat="1" ht="12.75" customHeight="1">
      <c r="A340" s="485"/>
      <c r="B340" s="366" t="s">
        <v>665</v>
      </c>
      <c r="C340" s="487">
        <v>4</v>
      </c>
      <c r="E340" s="125"/>
      <c r="F340" s="357">
        <f>C340*E340</f>
        <v>0</v>
      </c>
    </row>
    <row r="341" spans="1:6" s="484" customFormat="1" ht="12.75" customHeight="1">
      <c r="A341" s="485"/>
      <c r="B341" s="366" t="s">
        <v>671</v>
      </c>
      <c r="C341" s="487">
        <v>2</v>
      </c>
      <c r="E341" s="125"/>
      <c r="F341" s="357">
        <f>C341*E341</f>
        <v>0</v>
      </c>
    </row>
    <row r="342" spans="1:6" s="484" customFormat="1" ht="12.75" customHeight="1">
      <c r="A342" s="485"/>
      <c r="B342" s="366"/>
      <c r="C342" s="487"/>
      <c r="E342" s="125"/>
      <c r="F342" s="357"/>
    </row>
    <row r="343" spans="1:6" s="489" customFormat="1" ht="48" customHeight="1">
      <c r="A343" s="306">
        <f>MAX($A$6:A340)+1</f>
        <v>18</v>
      </c>
      <c r="B343" s="488" t="s">
        <v>447</v>
      </c>
      <c r="C343" s="487"/>
      <c r="D343" s="353"/>
      <c r="E343" s="127"/>
      <c r="F343" s="353"/>
    </row>
    <row r="344" spans="1:6" s="489" customFormat="1" ht="12.75" customHeight="1">
      <c r="A344" s="354"/>
      <c r="B344" s="488"/>
      <c r="C344" s="487" t="s">
        <v>6</v>
      </c>
      <c r="D344" s="353"/>
      <c r="E344" s="127"/>
      <c r="F344" s="353"/>
    </row>
    <row r="345" spans="1:6" s="489" customFormat="1" ht="12.75" customHeight="1">
      <c r="A345" s="354"/>
      <c r="B345" s="488" t="s">
        <v>448</v>
      </c>
      <c r="C345" s="487">
        <v>6</v>
      </c>
      <c r="D345" s="353"/>
      <c r="E345" s="125"/>
      <c r="F345" s="490">
        <f>C345*E345</f>
        <v>0</v>
      </c>
    </row>
    <row r="346" spans="1:6" s="489" customFormat="1" ht="12.75" customHeight="1">
      <c r="A346" s="354"/>
      <c r="B346" s="488"/>
      <c r="C346" s="487"/>
      <c r="D346" s="353"/>
      <c r="E346" s="127"/>
      <c r="F346" s="353"/>
    </row>
    <row r="347" spans="1:6" s="489" customFormat="1" ht="36.75" customHeight="1">
      <c r="A347" s="306">
        <f>MAX($A$6:A345)+1</f>
        <v>19</v>
      </c>
      <c r="B347" s="488" t="s">
        <v>449</v>
      </c>
      <c r="C347" s="487"/>
      <c r="D347" s="353"/>
      <c r="E347" s="127"/>
      <c r="F347" s="353"/>
    </row>
    <row r="348" spans="1:6" s="489" customFormat="1" ht="12.75" customHeight="1">
      <c r="A348" s="491"/>
      <c r="B348" s="488"/>
      <c r="C348" s="487" t="s">
        <v>6</v>
      </c>
      <c r="D348" s="353"/>
      <c r="E348" s="127"/>
      <c r="F348" s="353"/>
    </row>
    <row r="349" spans="1:6" s="489" customFormat="1" ht="12.75" customHeight="1">
      <c r="A349" s="491"/>
      <c r="B349" s="488" t="s">
        <v>450</v>
      </c>
      <c r="C349" s="487">
        <v>6</v>
      </c>
      <c r="D349" s="353"/>
      <c r="E349" s="124"/>
      <c r="F349" s="353">
        <f>C349*E349</f>
        <v>0</v>
      </c>
    </row>
    <row r="350" spans="1:6" s="381" customFormat="1" ht="8.25" customHeight="1">
      <c r="A350" s="365"/>
      <c r="B350" s="366"/>
      <c r="C350" s="487"/>
      <c r="E350" s="125"/>
      <c r="F350" s="487"/>
    </row>
    <row r="351" spans="1:6" s="330" customFormat="1" ht="71.25" customHeight="1">
      <c r="A351" s="306">
        <f>MAX($A$6:A349)+1</f>
        <v>20</v>
      </c>
      <c r="B351" s="492" t="s">
        <v>451</v>
      </c>
      <c r="C351" s="329"/>
      <c r="E351" s="124"/>
      <c r="F351" s="332"/>
    </row>
    <row r="352" spans="1:6" s="330" customFormat="1" ht="12" customHeight="1">
      <c r="A352" s="333"/>
      <c r="B352" s="380"/>
      <c r="C352" s="331" t="s">
        <v>6</v>
      </c>
      <c r="E352" s="124"/>
      <c r="F352" s="332"/>
    </row>
    <row r="353" spans="1:6" s="330" customFormat="1" ht="12.75">
      <c r="A353" s="354"/>
      <c r="B353" s="380" t="s">
        <v>452</v>
      </c>
      <c r="C353" s="329">
        <v>6</v>
      </c>
      <c r="E353" s="124"/>
      <c r="F353" s="353">
        <f>C353*E353</f>
        <v>0</v>
      </c>
    </row>
    <row r="354" spans="1:6" s="330" customFormat="1" ht="12.75">
      <c r="A354" s="354"/>
      <c r="B354" s="380"/>
      <c r="C354" s="329"/>
      <c r="E354" s="128"/>
      <c r="F354" s="353"/>
    </row>
    <row r="355" spans="1:6" s="496" customFormat="1" ht="72.75" customHeight="1">
      <c r="A355" s="306">
        <f>MAX($A$6:A353)+1</f>
        <v>21</v>
      </c>
      <c r="B355" s="494" t="s">
        <v>672</v>
      </c>
      <c r="C355" s="495"/>
      <c r="E355" s="101"/>
      <c r="F355" s="358"/>
    </row>
    <row r="356" spans="1:6" s="496" customFormat="1" ht="11.25" customHeight="1">
      <c r="A356" s="497"/>
      <c r="B356" s="494"/>
      <c r="C356" s="498" t="s">
        <v>6</v>
      </c>
      <c r="E356" s="101"/>
      <c r="F356" s="358"/>
    </row>
    <row r="357" spans="1:6" s="496" customFormat="1" ht="12" customHeight="1">
      <c r="A357" s="497"/>
      <c r="B357" s="494" t="s">
        <v>454</v>
      </c>
      <c r="C357" s="495">
        <v>1</v>
      </c>
      <c r="E357" s="99"/>
      <c r="F357" s="357">
        <f>C357*E357</f>
        <v>0</v>
      </c>
    </row>
    <row r="358" spans="1:6" s="482" customFormat="1" ht="12.75">
      <c r="A358" s="499"/>
      <c r="B358" s="500"/>
      <c r="C358" s="479"/>
      <c r="E358" s="97"/>
      <c r="F358" s="357"/>
    </row>
    <row r="359" spans="1:6" s="330" customFormat="1" ht="60.75" customHeight="1">
      <c r="A359" s="306">
        <f>MAX($A$6:A358)+1</f>
        <v>22</v>
      </c>
      <c r="B359" s="501" t="s">
        <v>455</v>
      </c>
      <c r="C359" s="332"/>
      <c r="E359" s="128"/>
      <c r="F359" s="331"/>
    </row>
    <row r="360" spans="1:6" s="330" customFormat="1" ht="12.75" customHeight="1">
      <c r="A360" s="382"/>
      <c r="B360" s="501"/>
      <c r="C360" s="502" t="s">
        <v>41</v>
      </c>
      <c r="E360" s="128"/>
      <c r="F360" s="331"/>
    </row>
    <row r="361" spans="1:6" s="330" customFormat="1" ht="11.25" customHeight="1">
      <c r="A361" s="382"/>
      <c r="B361" s="501" t="s">
        <v>673</v>
      </c>
      <c r="C361" s="332">
        <v>12</v>
      </c>
      <c r="E361" s="125"/>
      <c r="F361" s="357">
        <f>C361*E361</f>
        <v>0</v>
      </c>
    </row>
    <row r="362" spans="1:6" s="330" customFormat="1" ht="11.25" customHeight="1">
      <c r="A362" s="382"/>
      <c r="B362" s="501" t="s">
        <v>456</v>
      </c>
      <c r="C362" s="332">
        <v>18</v>
      </c>
      <c r="E362" s="125"/>
      <c r="F362" s="357">
        <f>C362*E362</f>
        <v>0</v>
      </c>
    </row>
    <row r="363" spans="1:6" s="330" customFormat="1" ht="11.25" customHeight="1">
      <c r="A363" s="382"/>
      <c r="B363" s="501" t="s">
        <v>457</v>
      </c>
      <c r="C363" s="332">
        <v>3</v>
      </c>
      <c r="E363" s="125"/>
      <c r="F363" s="357">
        <f>C363*E363</f>
        <v>0</v>
      </c>
    </row>
    <row r="364" spans="1:6" s="330" customFormat="1" ht="11.25" customHeight="1">
      <c r="A364" s="382"/>
      <c r="B364" s="501" t="s">
        <v>667</v>
      </c>
      <c r="C364" s="332">
        <v>45</v>
      </c>
      <c r="E364" s="125"/>
      <c r="F364" s="357">
        <f>C364*E364</f>
        <v>0</v>
      </c>
    </row>
    <row r="365" spans="1:6" s="330" customFormat="1" ht="11.25" customHeight="1">
      <c r="A365" s="382"/>
      <c r="B365" s="501" t="s">
        <v>458</v>
      </c>
      <c r="C365" s="332">
        <v>7</v>
      </c>
      <c r="E365" s="125"/>
      <c r="F365" s="357">
        <f>C365*E365</f>
        <v>0</v>
      </c>
    </row>
    <row r="366" spans="1:6" s="330" customFormat="1" ht="11.25" customHeight="1">
      <c r="A366" s="382"/>
      <c r="B366" s="503"/>
      <c r="C366" s="332"/>
      <c r="E366" s="127"/>
      <c r="F366" s="461"/>
    </row>
    <row r="367" spans="1:6" s="461" customFormat="1" ht="24.75" customHeight="1">
      <c r="A367" s="306">
        <f>MAX($A$6:A365)+1</f>
        <v>23</v>
      </c>
      <c r="B367" s="488" t="s">
        <v>459</v>
      </c>
      <c r="C367" s="490"/>
      <c r="E367" s="127"/>
    </row>
    <row r="368" spans="1:6" s="461" customFormat="1" ht="11.25" customHeight="1">
      <c r="A368" s="504"/>
      <c r="B368" s="488"/>
      <c r="C368" s="490" t="s">
        <v>6</v>
      </c>
      <c r="E368" s="127"/>
    </row>
    <row r="369" spans="1:6" s="461" customFormat="1" ht="12.75" customHeight="1">
      <c r="A369" s="504"/>
      <c r="B369" s="488" t="s">
        <v>460</v>
      </c>
      <c r="C369" s="490">
        <v>2</v>
      </c>
      <c r="E369" s="125"/>
      <c r="F369" s="505">
        <f>C369*E369</f>
        <v>0</v>
      </c>
    </row>
    <row r="370" spans="1:6" s="461" customFormat="1" ht="12.75" customHeight="1">
      <c r="A370" s="504"/>
      <c r="B370" s="506"/>
      <c r="C370" s="490"/>
      <c r="E370" s="127"/>
      <c r="F370" s="505"/>
    </row>
    <row r="371" spans="1:6" s="331" customFormat="1" ht="38.25" customHeight="1">
      <c r="A371" s="306">
        <f>MAX($A$6:A369)+1</f>
        <v>24</v>
      </c>
      <c r="B371" s="507" t="s">
        <v>461</v>
      </c>
      <c r="E371" s="128"/>
    </row>
    <row r="372" spans="1:6" s="331" customFormat="1" ht="12">
      <c r="A372" s="382"/>
      <c r="C372" s="332"/>
      <c r="E372" s="128"/>
    </row>
    <row r="373" spans="1:6" s="331" customFormat="1" ht="12">
      <c r="A373" s="363"/>
      <c r="B373" s="331" t="s">
        <v>462</v>
      </c>
      <c r="C373" s="332">
        <v>1</v>
      </c>
      <c r="E373" s="124"/>
      <c r="F373" s="357">
        <f>C373*E373</f>
        <v>0</v>
      </c>
    </row>
    <row r="374" spans="1:6" s="330" customFormat="1" ht="13.5" customHeight="1">
      <c r="A374" s="333"/>
      <c r="B374" s="508"/>
      <c r="C374" s="329"/>
      <c r="E374" s="128"/>
      <c r="F374" s="357"/>
    </row>
    <row r="375" spans="1:6" s="330" customFormat="1" ht="24.75" customHeight="1">
      <c r="A375" s="306">
        <f>MAX($A$6:A373)+1</f>
        <v>25</v>
      </c>
      <c r="B375" s="328" t="s">
        <v>463</v>
      </c>
      <c r="C375" s="329"/>
      <c r="E375" s="128"/>
      <c r="F375" s="331"/>
    </row>
    <row r="376" spans="1:6" s="330" customFormat="1" ht="12.75">
      <c r="A376" s="333"/>
      <c r="B376" s="328"/>
      <c r="C376" s="329"/>
      <c r="E376" s="128"/>
      <c r="F376" s="331"/>
    </row>
    <row r="377" spans="1:6" s="330" customFormat="1" ht="13.5" customHeight="1">
      <c r="A377" s="333"/>
      <c r="B377" s="328" t="s">
        <v>6</v>
      </c>
      <c r="C377" s="329">
        <v>12</v>
      </c>
      <c r="E377" s="124"/>
      <c r="F377" s="331">
        <f>C377*E377</f>
        <v>0</v>
      </c>
    </row>
    <row r="378" spans="1:6" s="330" customFormat="1" ht="9.75" customHeight="1">
      <c r="A378" s="333"/>
      <c r="B378" s="508"/>
      <c r="C378" s="329"/>
      <c r="E378" s="128"/>
      <c r="F378" s="331"/>
    </row>
    <row r="379" spans="1:6" s="330" customFormat="1" ht="36" customHeight="1">
      <c r="A379" s="306">
        <f>MAX($A$6:A377)+1</f>
        <v>26</v>
      </c>
      <c r="B379" s="328" t="s">
        <v>464</v>
      </c>
      <c r="C379" s="329"/>
      <c r="E379" s="128"/>
      <c r="F379" s="331"/>
    </row>
    <row r="380" spans="1:6" s="330" customFormat="1" ht="12.75">
      <c r="A380" s="333"/>
      <c r="B380" s="328"/>
      <c r="C380" s="329"/>
      <c r="E380" s="128"/>
      <c r="F380" s="331"/>
    </row>
    <row r="381" spans="1:6" s="330" customFormat="1" ht="13.5" customHeight="1">
      <c r="A381" s="333"/>
      <c r="B381" s="328" t="s">
        <v>6</v>
      </c>
      <c r="C381" s="329">
        <v>1</v>
      </c>
      <c r="E381" s="124"/>
      <c r="F381" s="331">
        <f>C381*E381</f>
        <v>0</v>
      </c>
    </row>
    <row r="382" spans="1:6" s="330" customFormat="1" ht="13.5" customHeight="1">
      <c r="A382" s="333"/>
      <c r="B382" s="508"/>
      <c r="C382" s="329"/>
      <c r="E382" s="128"/>
      <c r="F382" s="357"/>
    </row>
    <row r="383" spans="1:6" s="330" customFormat="1" ht="35.25" customHeight="1">
      <c r="A383" s="306">
        <f>MAX($A$6:A381)+1</f>
        <v>27</v>
      </c>
      <c r="B383" s="328" t="s">
        <v>465</v>
      </c>
      <c r="C383" s="329"/>
      <c r="E383" s="128"/>
      <c r="F383" s="331"/>
    </row>
    <row r="384" spans="1:6" s="330" customFormat="1" ht="11.25" customHeight="1">
      <c r="A384" s="382"/>
      <c r="B384" s="328"/>
      <c r="C384" s="329"/>
      <c r="E384" s="128"/>
      <c r="F384" s="331"/>
    </row>
    <row r="385" spans="1:6" s="330" customFormat="1" ht="12.75">
      <c r="A385" s="382"/>
      <c r="B385" s="328" t="s">
        <v>119</v>
      </c>
      <c r="C385" s="329">
        <v>10</v>
      </c>
      <c r="E385" s="124"/>
      <c r="F385" s="357">
        <f>C385*E385</f>
        <v>0</v>
      </c>
    </row>
    <row r="386" spans="1:6" s="331" customFormat="1" ht="12">
      <c r="A386" s="363"/>
      <c r="B386" s="493"/>
      <c r="C386" s="332"/>
      <c r="E386" s="128"/>
      <c r="F386" s="357"/>
    </row>
    <row r="387" spans="1:6" s="330" customFormat="1" ht="24.75" customHeight="1">
      <c r="A387" s="306">
        <f>MAX($A$6:A385)+1</f>
        <v>28</v>
      </c>
      <c r="B387" s="328" t="s">
        <v>466</v>
      </c>
      <c r="C387" s="329"/>
      <c r="E387" s="128"/>
      <c r="F387" s="331"/>
    </row>
    <row r="388" spans="1:6" s="330" customFormat="1" ht="12.75">
      <c r="A388" s="333"/>
      <c r="B388" s="328"/>
      <c r="C388" s="329"/>
      <c r="E388" s="128"/>
      <c r="F388" s="331"/>
    </row>
    <row r="389" spans="1:6" s="330" customFormat="1" ht="13.5" customHeight="1">
      <c r="A389" s="333"/>
      <c r="B389" s="328" t="s">
        <v>6</v>
      </c>
      <c r="C389" s="329">
        <v>1</v>
      </c>
      <c r="E389" s="124"/>
      <c r="F389" s="331">
        <f>C389*E389</f>
        <v>0</v>
      </c>
    </row>
    <row r="390" spans="1:6" s="331" customFormat="1" ht="12">
      <c r="A390" s="363"/>
      <c r="B390" s="493"/>
      <c r="C390" s="332"/>
      <c r="E390" s="128"/>
      <c r="F390" s="357"/>
    </row>
    <row r="391" spans="1:6" s="330" customFormat="1" ht="25.5" customHeight="1">
      <c r="A391" s="306">
        <f>MAX($A$6:A390)+1</f>
        <v>29</v>
      </c>
      <c r="B391" s="507" t="s">
        <v>467</v>
      </c>
      <c r="C391" s="331"/>
      <c r="E391" s="128"/>
      <c r="F391" s="331"/>
    </row>
    <row r="392" spans="1:6" s="330" customFormat="1" ht="12.75">
      <c r="A392" s="382"/>
      <c r="B392" s="331"/>
      <c r="C392" s="332"/>
      <c r="E392" s="128"/>
      <c r="F392" s="331"/>
    </row>
    <row r="393" spans="1:6" s="330" customFormat="1" ht="12.75">
      <c r="A393" s="363"/>
      <c r="B393" s="383" t="s">
        <v>468</v>
      </c>
      <c r="C393" s="332"/>
      <c r="E393" s="127"/>
      <c r="F393" s="331">
        <f>0.04*SUM(F260:F390)</f>
        <v>0</v>
      </c>
    </row>
    <row r="394" spans="1:6" s="330" customFormat="1" ht="11.25" customHeight="1" thickBot="1">
      <c r="A394" s="363"/>
      <c r="B394" s="331"/>
      <c r="C394" s="509"/>
      <c r="E394" s="128"/>
      <c r="F394" s="331"/>
    </row>
    <row r="395" spans="1:6" s="330" customFormat="1" ht="18" customHeight="1" thickTop="1">
      <c r="A395" s="510"/>
      <c r="B395" s="510" t="s">
        <v>699</v>
      </c>
      <c r="C395" s="510"/>
      <c r="D395" s="511"/>
      <c r="E395" s="129"/>
      <c r="F395" s="512">
        <f>SUM(F260:F393)</f>
        <v>0</v>
      </c>
    </row>
    <row r="396" spans="1:6" s="465" customFormat="1" ht="12.75">
      <c r="A396" s="504"/>
      <c r="B396" s="472"/>
      <c r="C396" s="473"/>
      <c r="E396" s="127"/>
      <c r="F396" s="461"/>
    </row>
    <row r="397" spans="1:6" s="292" customFormat="1" ht="12.75" customHeight="1">
      <c r="A397" s="513"/>
      <c r="B397" s="514"/>
      <c r="C397" s="664"/>
      <c r="D397" s="665"/>
      <c r="E397" s="130"/>
      <c r="F397" s="556"/>
    </row>
    <row r="398" spans="1:6" s="288" customFormat="1" ht="14.25" customHeight="1">
      <c r="A398" s="513"/>
      <c r="B398" s="514" t="s">
        <v>700</v>
      </c>
      <c r="C398" s="515"/>
      <c r="D398" s="516"/>
      <c r="E398" s="130"/>
      <c r="F398" s="517"/>
    </row>
    <row r="399" spans="1:6" s="288" customFormat="1" ht="14.25" customHeight="1" thickBot="1">
      <c r="A399" s="518"/>
      <c r="B399" s="290" t="s">
        <v>609</v>
      </c>
      <c r="C399" s="515"/>
      <c r="D399" s="516"/>
      <c r="E399" s="130"/>
      <c r="F399" s="517"/>
    </row>
    <row r="400" spans="1:6" s="524" customFormat="1" ht="14.25" customHeight="1" thickTop="1" thickBot="1">
      <c r="A400" s="519"/>
      <c r="B400" s="520" t="s">
        <v>610</v>
      </c>
      <c r="C400" s="521" t="s">
        <v>611</v>
      </c>
      <c r="D400" s="522"/>
      <c r="E400" s="131" t="s">
        <v>612</v>
      </c>
      <c r="F400" s="523" t="s">
        <v>613</v>
      </c>
    </row>
    <row r="401" spans="1:6" s="282" customFormat="1" ht="13.5" thickTop="1">
      <c r="A401" s="525"/>
      <c r="B401" s="526"/>
      <c r="E401" s="103"/>
    </row>
    <row r="402" spans="1:6" s="529" customFormat="1" ht="72.75" customHeight="1">
      <c r="A402" s="306">
        <v>1</v>
      </c>
      <c r="B402" s="527" t="s">
        <v>470</v>
      </c>
      <c r="C402" s="528"/>
      <c r="E402" s="102"/>
    </row>
    <row r="403" spans="1:6" s="529" customFormat="1" ht="12">
      <c r="A403" s="530"/>
      <c r="B403" s="527"/>
      <c r="C403" s="528" t="s">
        <v>6</v>
      </c>
      <c r="E403" s="102"/>
    </row>
    <row r="404" spans="1:6" s="529" customFormat="1" ht="12">
      <c r="A404" s="530"/>
      <c r="B404" s="527" t="s">
        <v>471</v>
      </c>
      <c r="C404" s="528">
        <v>1</v>
      </c>
      <c r="E404" s="102"/>
      <c r="F404" s="343">
        <f>C404*E404</f>
        <v>0</v>
      </c>
    </row>
    <row r="405" spans="1:6" s="529" customFormat="1" ht="12">
      <c r="A405" s="530"/>
      <c r="B405" s="531"/>
      <c r="C405" s="528"/>
      <c r="E405" s="102"/>
      <c r="F405" s="343"/>
    </row>
    <row r="406" spans="1:6" s="280" customFormat="1" ht="24.75" customHeight="1">
      <c r="A406" s="306">
        <v>2</v>
      </c>
      <c r="B406" s="532" t="s">
        <v>472</v>
      </c>
      <c r="E406" s="104"/>
    </row>
    <row r="407" spans="1:6" s="280" customFormat="1" ht="12">
      <c r="A407" s="309"/>
      <c r="C407" s="533" t="s">
        <v>6</v>
      </c>
      <c r="E407" s="104"/>
    </row>
    <row r="408" spans="1:6" s="280" customFormat="1" ht="12">
      <c r="A408" s="322"/>
      <c r="B408" s="280" t="s">
        <v>473</v>
      </c>
      <c r="C408" s="335">
        <v>1</v>
      </c>
      <c r="E408" s="104"/>
      <c r="F408" s="534">
        <f>C408*E408</f>
        <v>0</v>
      </c>
    </row>
    <row r="409" spans="1:6" s="539" customFormat="1" ht="12.75">
      <c r="A409" s="535"/>
      <c r="B409" s="536"/>
      <c r="C409" s="342"/>
      <c r="D409" s="537"/>
      <c r="E409" s="112"/>
      <c r="F409" s="538"/>
    </row>
    <row r="410" spans="1:6" s="280" customFormat="1" ht="24.75" customHeight="1">
      <c r="A410" s="306">
        <v>3</v>
      </c>
      <c r="B410" s="532" t="s">
        <v>474</v>
      </c>
      <c r="E410" s="104"/>
    </row>
    <row r="411" spans="1:6" s="280" customFormat="1" ht="12">
      <c r="A411" s="309"/>
      <c r="C411" s="533" t="s">
        <v>6</v>
      </c>
      <c r="E411" s="104"/>
    </row>
    <row r="412" spans="1:6" s="280" customFormat="1" ht="12">
      <c r="A412" s="322"/>
      <c r="B412" s="280" t="s">
        <v>475</v>
      </c>
      <c r="C412" s="335">
        <v>1</v>
      </c>
      <c r="E412" s="104"/>
      <c r="F412" s="534">
        <f>C412*E412</f>
        <v>0</v>
      </c>
    </row>
    <row r="413" spans="1:6" s="280" customFormat="1" ht="12">
      <c r="A413" s="322"/>
      <c r="C413" s="335"/>
      <c r="E413" s="104"/>
      <c r="F413" s="534"/>
    </row>
    <row r="414" spans="1:6" s="280" customFormat="1" ht="314.25" customHeight="1">
      <c r="A414" s="306">
        <v>4</v>
      </c>
      <c r="B414" s="540" t="s">
        <v>476</v>
      </c>
      <c r="C414" s="321"/>
      <c r="E414" s="104"/>
    </row>
    <row r="415" spans="1:6" s="280" customFormat="1" ht="12">
      <c r="A415" s="354"/>
      <c r="B415" s="540" t="s">
        <v>477</v>
      </c>
      <c r="E415" s="104"/>
    </row>
    <row r="416" spans="1:6" s="280" customFormat="1" ht="12">
      <c r="A416" s="309"/>
      <c r="B416" s="540" t="s">
        <v>478</v>
      </c>
      <c r="E416" s="103"/>
    </row>
    <row r="417" spans="1:6" s="280" customFormat="1" ht="12">
      <c r="A417" s="309"/>
      <c r="B417" s="540" t="s">
        <v>479</v>
      </c>
      <c r="C417" s="321"/>
      <c r="E417" s="104"/>
      <c r="F417" s="534"/>
    </row>
    <row r="418" spans="1:6" s="280" customFormat="1" ht="12">
      <c r="A418" s="309"/>
      <c r="B418" s="540" t="s">
        <v>480</v>
      </c>
      <c r="C418" s="321"/>
      <c r="E418" s="104"/>
      <c r="F418" s="534"/>
    </row>
    <row r="419" spans="1:6" s="280" customFormat="1" ht="24">
      <c r="A419" s="309"/>
      <c r="B419" s="540" t="s">
        <v>481</v>
      </c>
      <c r="C419" s="321"/>
      <c r="E419" s="104"/>
      <c r="F419" s="534"/>
    </row>
    <row r="420" spans="1:6" s="280" customFormat="1" ht="12">
      <c r="A420" s="309"/>
      <c r="B420" s="540" t="s">
        <v>482</v>
      </c>
      <c r="C420" s="321"/>
      <c r="E420" s="104"/>
      <c r="F420" s="534"/>
    </row>
    <row r="421" spans="1:6" s="280" customFormat="1" ht="36">
      <c r="A421" s="309"/>
      <c r="B421" s="540" t="s">
        <v>483</v>
      </c>
      <c r="C421" s="321"/>
      <c r="E421" s="104"/>
      <c r="F421" s="534"/>
    </row>
    <row r="422" spans="1:6" s="280" customFormat="1" ht="36">
      <c r="A422" s="309"/>
      <c r="B422" s="540" t="s">
        <v>484</v>
      </c>
      <c r="C422" s="321"/>
      <c r="E422" s="104"/>
      <c r="F422" s="534"/>
    </row>
    <row r="423" spans="1:6" s="280" customFormat="1" ht="12">
      <c r="A423" s="309"/>
      <c r="B423" s="540" t="s">
        <v>485</v>
      </c>
      <c r="C423" s="310" t="s">
        <v>5</v>
      </c>
      <c r="E423" s="104"/>
      <c r="F423" s="534"/>
    </row>
    <row r="424" spans="1:6" s="280" customFormat="1" ht="12">
      <c r="A424" s="309"/>
      <c r="B424" s="540"/>
      <c r="C424" s="310"/>
      <c r="E424" s="104"/>
      <c r="F424" s="534"/>
    </row>
    <row r="425" spans="1:6" s="280" customFormat="1" ht="12">
      <c r="A425" s="309"/>
      <c r="B425" s="540" t="s">
        <v>486</v>
      </c>
      <c r="C425" s="321">
        <v>1</v>
      </c>
      <c r="E425" s="104"/>
      <c r="F425" s="534">
        <f>C425*E425</f>
        <v>0</v>
      </c>
    </row>
    <row r="426" spans="1:6" s="280" customFormat="1" ht="12">
      <c r="A426" s="309"/>
      <c r="B426" s="540"/>
      <c r="C426" s="321"/>
      <c r="E426" s="104"/>
      <c r="F426" s="534"/>
    </row>
    <row r="427" spans="1:6" s="280" customFormat="1" ht="12">
      <c r="A427" s="309"/>
      <c r="B427" s="540"/>
      <c r="C427" s="321"/>
      <c r="E427" s="104"/>
      <c r="F427" s="534"/>
    </row>
    <row r="428" spans="1:6" s="280" customFormat="1" ht="12">
      <c r="A428" s="309"/>
      <c r="B428" s="540"/>
      <c r="C428" s="321"/>
      <c r="E428" s="104"/>
      <c r="F428" s="534"/>
    </row>
    <row r="429" spans="1:6" s="280" customFormat="1" ht="12">
      <c r="A429" s="309"/>
      <c r="B429" s="540"/>
      <c r="C429" s="321"/>
      <c r="E429" s="104"/>
      <c r="F429" s="534"/>
    </row>
    <row r="430" spans="1:6" s="300" customFormat="1" ht="13.5" customHeight="1">
      <c r="A430" s="682"/>
      <c r="B430" s="683"/>
      <c r="C430" s="335"/>
      <c r="E430" s="118"/>
      <c r="F430" s="534"/>
    </row>
    <row r="431" spans="1:6" s="378" customFormat="1" ht="60.75" customHeight="1">
      <c r="A431" s="306">
        <v>5</v>
      </c>
      <c r="B431" s="385" t="s">
        <v>598</v>
      </c>
      <c r="C431" s="342"/>
      <c r="D431" s="386"/>
      <c r="E431" s="106"/>
    </row>
    <row r="432" spans="1:6" s="378" customFormat="1" ht="13.5" customHeight="1">
      <c r="A432" s="306"/>
      <c r="B432" s="541"/>
      <c r="C432" s="342" t="s">
        <v>6</v>
      </c>
      <c r="D432" s="386"/>
      <c r="E432" s="106"/>
    </row>
    <row r="433" spans="1:8" s="378" customFormat="1" ht="12.75">
      <c r="A433" s="393"/>
      <c r="B433" s="385" t="s">
        <v>488</v>
      </c>
      <c r="C433" s="342">
        <v>1</v>
      </c>
      <c r="D433" s="386"/>
      <c r="E433" s="106"/>
      <c r="F433" s="343">
        <f t="shared" ref="F433:F434" si="5">C433*E433</f>
        <v>0</v>
      </c>
    </row>
    <row r="434" spans="1:8" s="378" customFormat="1" ht="12.75">
      <c r="A434" s="393"/>
      <c r="B434" s="385" t="s">
        <v>489</v>
      </c>
      <c r="C434" s="342">
        <v>1</v>
      </c>
      <c r="D434" s="386"/>
      <c r="E434" s="106"/>
      <c r="F434" s="343">
        <f t="shared" si="5"/>
        <v>0</v>
      </c>
    </row>
    <row r="435" spans="1:8" s="544" customFormat="1" ht="12.75" customHeight="1">
      <c r="A435" s="497"/>
      <c r="B435" s="542"/>
      <c r="C435" s="495"/>
      <c r="D435" s="543"/>
      <c r="E435" s="107"/>
      <c r="F435" s="534"/>
    </row>
    <row r="436" spans="1:8" s="280" customFormat="1" ht="24" customHeight="1">
      <c r="A436" s="306">
        <v>6</v>
      </c>
      <c r="B436" s="540" t="s">
        <v>490</v>
      </c>
      <c r="C436" s="321"/>
      <c r="E436" s="104"/>
    </row>
    <row r="437" spans="1:8" s="280" customFormat="1" ht="12.75" customHeight="1">
      <c r="A437" s="368"/>
      <c r="B437" s="540"/>
      <c r="C437" s="321"/>
      <c r="E437" s="104"/>
    </row>
    <row r="438" spans="1:8" s="280" customFormat="1" ht="12">
      <c r="A438" s="309"/>
      <c r="B438" s="540" t="s">
        <v>119</v>
      </c>
      <c r="C438" s="321">
        <v>4</v>
      </c>
      <c r="E438" s="104"/>
      <c r="F438" s="534">
        <f>C438*E438</f>
        <v>0</v>
      </c>
    </row>
    <row r="439" spans="1:8" s="300" customFormat="1" ht="11.25" customHeight="1">
      <c r="A439" s="313"/>
      <c r="B439" s="545"/>
      <c r="C439" s="318"/>
      <c r="D439" s="318"/>
      <c r="E439" s="108"/>
      <c r="F439" s="546"/>
    </row>
    <row r="440" spans="1:8" s="282" customFormat="1" ht="24" customHeight="1">
      <c r="A440" s="306">
        <v>7</v>
      </c>
      <c r="B440" s="532" t="s">
        <v>467</v>
      </c>
      <c r="C440" s="280"/>
      <c r="E440" s="103"/>
    </row>
    <row r="441" spans="1:8" s="282" customFormat="1" ht="12.75">
      <c r="A441" s="309"/>
      <c r="B441" s="280"/>
      <c r="C441" s="281"/>
      <c r="E441" s="103"/>
    </row>
    <row r="442" spans="1:8" s="282" customFormat="1" ht="13.5" thickBot="1">
      <c r="A442" s="322"/>
      <c r="B442" s="547" t="s">
        <v>468</v>
      </c>
      <c r="C442" s="281"/>
      <c r="E442" s="110"/>
      <c r="F442" s="280">
        <f>0.04*SUM(F399:F439)</f>
        <v>0</v>
      </c>
    </row>
    <row r="443" spans="1:8" s="282" customFormat="1" ht="13.5" thickTop="1">
      <c r="A443" s="548"/>
      <c r="B443" s="549" t="s">
        <v>701</v>
      </c>
      <c r="C443" s="550"/>
      <c r="D443" s="551"/>
      <c r="E443" s="111"/>
      <c r="F443" s="552">
        <f>SUM(F400:F442)</f>
        <v>0</v>
      </c>
    </row>
    <row r="444" spans="1:8" s="292" customFormat="1" ht="12.75">
      <c r="A444" s="553"/>
      <c r="B444" s="554"/>
      <c r="C444" s="555"/>
      <c r="D444" s="556"/>
      <c r="E444" s="120"/>
      <c r="F444" s="556"/>
    </row>
    <row r="445" spans="1:8" s="292" customFormat="1" ht="12.75">
      <c r="A445" s="553"/>
      <c r="B445" s="554"/>
      <c r="C445" s="555"/>
      <c r="D445" s="556"/>
      <c r="E445" s="120"/>
      <c r="F445" s="556"/>
    </row>
    <row r="446" spans="1:8" s="343" customFormat="1" ht="14.25">
      <c r="A446" s="690"/>
      <c r="B446" s="691"/>
      <c r="C446" s="350"/>
      <c r="D446" s="342"/>
      <c r="E446" s="112"/>
      <c r="F446" s="342"/>
      <c r="G446" s="342"/>
      <c r="H446" s="342"/>
    </row>
    <row r="447" spans="1:8" s="343" customFormat="1" ht="12.75">
      <c r="A447" s="340"/>
      <c r="B447" s="341" t="s">
        <v>702</v>
      </c>
      <c r="C447" s="342"/>
      <c r="D447" s="342"/>
      <c r="E447" s="112"/>
      <c r="F447" s="342"/>
      <c r="G447" s="342"/>
      <c r="H447" s="342"/>
    </row>
    <row r="448" spans="1:8" s="343" customFormat="1" ht="12.75" customHeight="1" thickBot="1">
      <c r="A448" s="344"/>
      <c r="B448" s="345" t="s">
        <v>609</v>
      </c>
      <c r="C448" s="342"/>
      <c r="D448" s="342"/>
      <c r="E448" s="112"/>
      <c r="F448" s="342"/>
      <c r="G448" s="342"/>
      <c r="H448" s="342"/>
    </row>
    <row r="449" spans="1:8" s="343" customFormat="1" ht="15" customHeight="1" thickTop="1" thickBot="1">
      <c r="A449" s="346"/>
      <c r="B449" s="347" t="s">
        <v>610</v>
      </c>
      <c r="C449" s="297" t="s">
        <v>611</v>
      </c>
      <c r="D449" s="348"/>
      <c r="E449" s="451" t="s">
        <v>612</v>
      </c>
      <c r="F449" s="298" t="s">
        <v>613</v>
      </c>
    </row>
    <row r="450" spans="1:8" s="343" customFormat="1" ht="12.75" customHeight="1" thickTop="1">
      <c r="A450" s="344"/>
      <c r="B450" s="557"/>
      <c r="C450" s="342"/>
      <c r="D450" s="342"/>
      <c r="E450" s="112"/>
      <c r="F450" s="342"/>
      <c r="G450" s="342"/>
      <c r="H450" s="342"/>
    </row>
    <row r="451" spans="1:8" s="353" customFormat="1" ht="130.5" customHeight="1">
      <c r="A451" s="306">
        <v>1</v>
      </c>
      <c r="B451" s="492" t="s">
        <v>492</v>
      </c>
      <c r="C451" s="331"/>
      <c r="D451" s="331"/>
      <c r="E451" s="124"/>
      <c r="F451" s="331"/>
      <c r="G451" s="331"/>
      <c r="H451" s="331"/>
    </row>
    <row r="452" spans="1:8" s="353" customFormat="1" ht="12.6" customHeight="1">
      <c r="A452" s="333"/>
      <c r="B452" s="492"/>
      <c r="C452" s="331"/>
      <c r="D452" s="331"/>
      <c r="E452" s="124"/>
      <c r="F452" s="331"/>
      <c r="G452" s="331"/>
      <c r="H452" s="331"/>
    </row>
    <row r="453" spans="1:8" s="353" customFormat="1" ht="12">
      <c r="A453" s="333"/>
      <c r="B453" s="492" t="s">
        <v>462</v>
      </c>
      <c r="C453" s="332">
        <v>1</v>
      </c>
      <c r="D453" s="331"/>
      <c r="E453" s="124"/>
      <c r="F453" s="331">
        <f>C453*E453</f>
        <v>0</v>
      </c>
      <c r="G453" s="331"/>
      <c r="H453" s="331"/>
    </row>
    <row r="454" spans="1:8" s="343" customFormat="1" ht="12">
      <c r="A454" s="393"/>
      <c r="B454" s="559"/>
      <c r="C454" s="350"/>
      <c r="D454" s="342"/>
      <c r="E454" s="113"/>
      <c r="F454" s="342"/>
      <c r="G454" s="342"/>
      <c r="H454" s="342"/>
    </row>
    <row r="455" spans="1:8" s="343" customFormat="1" ht="48.75" customHeight="1">
      <c r="A455" s="306">
        <v>2</v>
      </c>
      <c r="B455" s="349" t="s">
        <v>493</v>
      </c>
      <c r="C455" s="350"/>
      <c r="D455" s="342"/>
      <c r="E455" s="112" t="s">
        <v>156</v>
      </c>
      <c r="F455" s="342"/>
      <c r="G455" s="342"/>
      <c r="H455" s="342"/>
    </row>
    <row r="456" spans="1:8" s="343" customFormat="1" ht="12.75" customHeight="1">
      <c r="A456" s="344"/>
      <c r="B456" s="342"/>
      <c r="C456" s="342"/>
      <c r="D456" s="342"/>
      <c r="E456" s="112"/>
      <c r="F456" s="342"/>
      <c r="G456" s="342"/>
      <c r="H456" s="342"/>
    </row>
    <row r="457" spans="1:8" s="343" customFormat="1" ht="13.9" customHeight="1">
      <c r="A457" s="344"/>
      <c r="B457" s="349" t="s">
        <v>462</v>
      </c>
      <c r="C457" s="350">
        <v>1</v>
      </c>
      <c r="D457" s="342"/>
      <c r="E457" s="112"/>
      <c r="F457" s="342">
        <f>C457*E457</f>
        <v>0</v>
      </c>
      <c r="G457" s="342"/>
      <c r="H457" s="342"/>
    </row>
    <row r="458" spans="1:8" s="343" customFormat="1" ht="13.9" customHeight="1">
      <c r="A458" s="344"/>
      <c r="B458" s="560"/>
      <c r="C458" s="350"/>
      <c r="D458" s="342"/>
      <c r="E458" s="112"/>
      <c r="F458" s="342"/>
      <c r="G458" s="342"/>
      <c r="H458" s="342"/>
    </row>
    <row r="459" spans="1:8" s="343" customFormat="1" ht="24">
      <c r="A459" s="306">
        <v>3</v>
      </c>
      <c r="B459" s="561" t="s">
        <v>494</v>
      </c>
      <c r="C459" s="562"/>
      <c r="E459" s="116"/>
    </row>
    <row r="460" spans="1:8" s="343" customFormat="1" ht="12" customHeight="1">
      <c r="A460" s="368"/>
      <c r="E460" s="116"/>
    </row>
    <row r="461" spans="1:8" s="343" customFormat="1" ht="13.9" customHeight="1">
      <c r="A461" s="368"/>
      <c r="B461" s="561" t="s">
        <v>6</v>
      </c>
      <c r="C461" s="562">
        <v>1</v>
      </c>
      <c r="E461" s="116"/>
      <c r="F461" s="342">
        <f>C461*E461</f>
        <v>0</v>
      </c>
    </row>
    <row r="462" spans="1:8" s="343" customFormat="1" ht="12.75" customHeight="1">
      <c r="A462" s="393"/>
      <c r="B462" s="563"/>
      <c r="C462" s="350"/>
      <c r="D462" s="342"/>
      <c r="E462" s="112"/>
      <c r="F462" s="342"/>
      <c r="G462" s="342"/>
      <c r="H462" s="342"/>
    </row>
    <row r="463" spans="1:8" s="567" customFormat="1" ht="69.75" customHeight="1">
      <c r="A463" s="306">
        <v>4</v>
      </c>
      <c r="B463" s="395" t="s">
        <v>495</v>
      </c>
      <c r="C463" s="564"/>
      <c r="D463" s="565"/>
      <c r="E463" s="657"/>
      <c r="F463" s="565"/>
      <c r="G463" s="566"/>
      <c r="H463" s="566"/>
    </row>
    <row r="464" spans="1:8" s="379" customFormat="1" ht="23.25" customHeight="1">
      <c r="A464" s="344"/>
      <c r="B464" s="568" t="s">
        <v>496</v>
      </c>
      <c r="C464" s="371"/>
      <c r="D464" s="342"/>
      <c r="E464" s="113"/>
      <c r="F464" s="342"/>
      <c r="G464" s="378"/>
      <c r="H464" s="378"/>
    </row>
    <row r="465" spans="1:8" s="379" customFormat="1" ht="12.75" customHeight="1">
      <c r="A465" s="344"/>
      <c r="B465" s="342" t="s">
        <v>497</v>
      </c>
      <c r="C465" s="371">
        <v>1</v>
      </c>
      <c r="D465" s="342"/>
      <c r="E465" s="112"/>
      <c r="F465" s="342">
        <f>C465*E465</f>
        <v>0</v>
      </c>
      <c r="G465" s="378"/>
      <c r="H465" s="378"/>
    </row>
    <row r="466" spans="1:8" s="379" customFormat="1" ht="12.75" customHeight="1">
      <c r="A466" s="344"/>
      <c r="B466" s="342"/>
      <c r="C466" s="371"/>
      <c r="D466" s="342"/>
      <c r="E466" s="112"/>
      <c r="F466" s="342"/>
      <c r="G466" s="378"/>
      <c r="H466" s="378"/>
    </row>
    <row r="467" spans="1:8" s="343" customFormat="1" ht="58.5" customHeight="1">
      <c r="A467" s="306">
        <v>5</v>
      </c>
      <c r="B467" s="561" t="s">
        <v>498</v>
      </c>
      <c r="E467" s="116"/>
    </row>
    <row r="468" spans="1:8" s="343" customFormat="1" ht="9.75" customHeight="1">
      <c r="A468" s="368"/>
      <c r="C468" s="562"/>
      <c r="E468" s="116"/>
    </row>
    <row r="469" spans="1:8" s="343" customFormat="1" ht="12.75" customHeight="1">
      <c r="A469" s="368"/>
      <c r="B469" s="343" t="s">
        <v>6</v>
      </c>
      <c r="C469" s="369">
        <v>1</v>
      </c>
      <c r="E469" s="116"/>
      <c r="F469" s="342">
        <f>C469*E469</f>
        <v>0</v>
      </c>
    </row>
    <row r="470" spans="1:8" s="343" customFormat="1" ht="12">
      <c r="A470" s="368"/>
      <c r="B470" s="569"/>
      <c r="C470" s="562"/>
      <c r="E470" s="116"/>
      <c r="F470" s="342"/>
    </row>
    <row r="471" spans="1:8" s="343" customFormat="1" ht="59.25" customHeight="1">
      <c r="A471" s="306">
        <v>6</v>
      </c>
      <c r="B471" s="561" t="s">
        <v>499</v>
      </c>
      <c r="E471" s="116"/>
    </row>
    <row r="472" spans="1:8" s="343" customFormat="1" ht="12">
      <c r="A472" s="368"/>
      <c r="C472" s="562" t="s">
        <v>6</v>
      </c>
      <c r="E472" s="116"/>
    </row>
    <row r="473" spans="1:8" s="343" customFormat="1" ht="12">
      <c r="A473" s="368"/>
      <c r="B473" s="343" t="s">
        <v>462</v>
      </c>
      <c r="C473" s="562">
        <v>1</v>
      </c>
      <c r="E473" s="116"/>
      <c r="F473" s="342">
        <f>C473*E473</f>
        <v>0</v>
      </c>
    </row>
    <row r="474" spans="1:8" s="343" customFormat="1" ht="12">
      <c r="A474" s="368"/>
      <c r="B474" s="569"/>
      <c r="C474" s="562"/>
      <c r="E474" s="116"/>
      <c r="F474" s="342"/>
    </row>
    <row r="475" spans="1:8" s="567" customFormat="1" ht="60" customHeight="1">
      <c r="A475" s="306">
        <v>7</v>
      </c>
      <c r="B475" s="395" t="s">
        <v>500</v>
      </c>
      <c r="C475" s="564"/>
      <c r="D475" s="565"/>
      <c r="E475" s="657"/>
      <c r="F475" s="565"/>
      <c r="G475" s="566"/>
      <c r="H475" s="566"/>
    </row>
    <row r="476" spans="1:8" s="379" customFormat="1" ht="23.25" customHeight="1">
      <c r="A476" s="344"/>
      <c r="B476" s="568" t="s">
        <v>501</v>
      </c>
      <c r="C476" s="371"/>
      <c r="D476" s="342"/>
      <c r="E476" s="113"/>
      <c r="F476" s="342"/>
      <c r="G476" s="378"/>
      <c r="H476" s="378"/>
    </row>
    <row r="477" spans="1:8" s="379" customFormat="1" ht="12.75" customHeight="1">
      <c r="A477" s="344"/>
      <c r="B477" s="342" t="s">
        <v>502</v>
      </c>
      <c r="C477" s="371">
        <v>1</v>
      </c>
      <c r="D477" s="342"/>
      <c r="E477" s="112"/>
      <c r="F477" s="342">
        <f>C477*E477</f>
        <v>0</v>
      </c>
      <c r="G477" s="378"/>
      <c r="H477" s="378"/>
    </row>
    <row r="478" spans="1:8" s="379" customFormat="1" ht="12.75" customHeight="1">
      <c r="A478" s="344"/>
      <c r="B478" s="342"/>
      <c r="C478" s="371"/>
      <c r="D478" s="342"/>
      <c r="E478" s="112"/>
      <c r="F478" s="342"/>
      <c r="G478" s="378"/>
      <c r="H478" s="378"/>
    </row>
    <row r="479" spans="1:8" s="567" customFormat="1" ht="60" customHeight="1">
      <c r="A479" s="306">
        <v>8</v>
      </c>
      <c r="B479" s="395" t="s">
        <v>503</v>
      </c>
      <c r="C479" s="564"/>
      <c r="D479" s="565"/>
      <c r="E479" s="657"/>
      <c r="F479" s="565"/>
      <c r="G479" s="566"/>
      <c r="H479" s="566"/>
    </row>
    <row r="480" spans="1:8" s="379" customFormat="1" ht="23.25" customHeight="1">
      <c r="A480" s="344"/>
      <c r="B480" s="568" t="s">
        <v>504</v>
      </c>
      <c r="C480" s="377" t="s">
        <v>118</v>
      </c>
      <c r="D480" s="342"/>
      <c r="E480" s="113"/>
      <c r="F480" s="342"/>
      <c r="G480" s="378"/>
      <c r="H480" s="378"/>
    </row>
    <row r="481" spans="1:8" s="379" customFormat="1" ht="12.75" customHeight="1">
      <c r="A481" s="344"/>
      <c r="B481" s="342" t="s">
        <v>505</v>
      </c>
      <c r="C481" s="371">
        <v>1</v>
      </c>
      <c r="D481" s="342"/>
      <c r="E481" s="112"/>
      <c r="F481" s="342">
        <f>C481*E481</f>
        <v>0</v>
      </c>
      <c r="G481" s="378"/>
      <c r="H481" s="378"/>
    </row>
    <row r="482" spans="1:8" s="379" customFormat="1" ht="12.75" customHeight="1">
      <c r="A482" s="344"/>
      <c r="B482" s="342"/>
      <c r="C482" s="371"/>
      <c r="D482" s="342"/>
      <c r="E482" s="112"/>
      <c r="F482" s="342"/>
      <c r="G482" s="378"/>
      <c r="H482" s="378"/>
    </row>
    <row r="483" spans="1:8" s="482" customFormat="1" ht="70.5" customHeight="1">
      <c r="A483" s="306">
        <v>9</v>
      </c>
      <c r="B483" s="573" t="s">
        <v>506</v>
      </c>
      <c r="C483" s="358"/>
      <c r="D483" s="358"/>
      <c r="E483" s="101"/>
      <c r="F483" s="358"/>
      <c r="G483" s="496"/>
      <c r="H483" s="496"/>
    </row>
    <row r="484" spans="1:8" s="482" customFormat="1" ht="12.75" customHeight="1">
      <c r="A484" s="574"/>
      <c r="B484" s="358"/>
      <c r="C484" s="494"/>
      <c r="D484" s="358"/>
      <c r="E484" s="101"/>
      <c r="F484" s="575"/>
      <c r="G484" s="496"/>
      <c r="H484" s="496"/>
    </row>
    <row r="485" spans="1:8" s="482" customFormat="1" ht="12.75" customHeight="1">
      <c r="A485" s="574"/>
      <c r="B485" s="494" t="s">
        <v>6</v>
      </c>
      <c r="C485" s="358">
        <v>1</v>
      </c>
      <c r="D485" s="358"/>
      <c r="E485" s="101"/>
      <c r="F485" s="342">
        <f>C485*E485</f>
        <v>0</v>
      </c>
      <c r="G485" s="496"/>
      <c r="H485" s="496"/>
    </row>
    <row r="486" spans="1:8" s="482" customFormat="1" ht="12.75" customHeight="1">
      <c r="A486" s="574"/>
      <c r="B486" s="494"/>
      <c r="C486" s="358"/>
      <c r="D486" s="358"/>
      <c r="E486" s="101"/>
      <c r="F486" s="342"/>
      <c r="G486" s="496"/>
      <c r="H486" s="496"/>
    </row>
    <row r="487" spans="1:8" s="482" customFormat="1" ht="57.75" customHeight="1">
      <c r="A487" s="306">
        <v>10</v>
      </c>
      <c r="B487" s="573" t="s">
        <v>507</v>
      </c>
      <c r="C487" s="358"/>
      <c r="D487" s="358"/>
      <c r="E487" s="101"/>
      <c r="F487" s="358"/>
      <c r="G487" s="496"/>
      <c r="H487" s="496"/>
    </row>
    <row r="488" spans="1:8" s="482" customFormat="1" ht="12.75" customHeight="1">
      <c r="A488" s="574"/>
      <c r="B488" s="358"/>
      <c r="C488" s="494"/>
      <c r="D488" s="358"/>
      <c r="E488" s="101"/>
      <c r="F488" s="575"/>
      <c r="G488" s="496"/>
      <c r="H488" s="496"/>
    </row>
    <row r="489" spans="1:8" s="482" customFormat="1" ht="12.75" customHeight="1">
      <c r="A489" s="574"/>
      <c r="B489" s="494" t="s">
        <v>508</v>
      </c>
      <c r="C489" s="358">
        <v>1</v>
      </c>
      <c r="D489" s="358"/>
      <c r="E489" s="101"/>
      <c r="F489" s="331">
        <f>C489*E489</f>
        <v>0</v>
      </c>
      <c r="G489" s="496"/>
      <c r="H489" s="496"/>
    </row>
    <row r="490" spans="1:8" s="343" customFormat="1" ht="12">
      <c r="A490" s="368"/>
      <c r="B490" s="569"/>
      <c r="C490" s="562"/>
      <c r="E490" s="116"/>
      <c r="F490" s="342"/>
    </row>
    <row r="491" spans="1:8" s="482" customFormat="1" ht="60" customHeight="1">
      <c r="A491" s="306">
        <v>11</v>
      </c>
      <c r="B491" s="494" t="s">
        <v>509</v>
      </c>
      <c r="C491" s="358"/>
      <c r="D491" s="358"/>
      <c r="E491" s="101"/>
      <c r="F491" s="358"/>
      <c r="G491" s="496"/>
      <c r="H491" s="496"/>
    </row>
    <row r="492" spans="1:8" s="482" customFormat="1" ht="12.75" customHeight="1">
      <c r="A492" s="497"/>
      <c r="B492" s="577"/>
      <c r="C492" s="358" t="s">
        <v>6</v>
      </c>
      <c r="D492" s="358"/>
      <c r="E492" s="101"/>
      <c r="F492" s="358"/>
      <c r="G492" s="496"/>
      <c r="H492" s="496"/>
    </row>
    <row r="493" spans="1:8" s="482" customFormat="1" ht="12.75" customHeight="1">
      <c r="A493" s="497"/>
      <c r="B493" s="358" t="s">
        <v>510</v>
      </c>
      <c r="C493" s="358">
        <v>1</v>
      </c>
      <c r="D493" s="358"/>
      <c r="E493" s="101"/>
      <c r="F493" s="358">
        <f>C493*E493</f>
        <v>0</v>
      </c>
      <c r="G493" s="496"/>
      <c r="H493" s="496"/>
    </row>
    <row r="494" spans="1:8" s="482" customFormat="1" ht="12.75" customHeight="1">
      <c r="A494" s="497"/>
      <c r="B494" s="358"/>
      <c r="C494" s="358"/>
      <c r="D494" s="358"/>
      <c r="E494" s="101"/>
      <c r="F494" s="358"/>
      <c r="G494" s="496"/>
      <c r="H494" s="496"/>
    </row>
    <row r="495" spans="1:8" s="482" customFormat="1" ht="84.75" customHeight="1">
      <c r="A495" s="306">
        <v>12</v>
      </c>
      <c r="B495" s="573" t="s">
        <v>511</v>
      </c>
      <c r="C495" s="358"/>
      <c r="D495" s="358"/>
      <c r="E495" s="101"/>
      <c r="F495" s="358"/>
      <c r="G495" s="496"/>
      <c r="H495" s="496"/>
    </row>
    <row r="496" spans="1:8" s="482" customFormat="1" ht="12.75" customHeight="1">
      <c r="A496" s="574"/>
      <c r="B496" s="358"/>
      <c r="C496" s="494" t="s">
        <v>6</v>
      </c>
      <c r="D496" s="358"/>
      <c r="E496" s="101"/>
      <c r="F496" s="575"/>
      <c r="G496" s="496"/>
      <c r="H496" s="496"/>
    </row>
    <row r="497" spans="1:8" s="482" customFormat="1" ht="12.75" customHeight="1">
      <c r="A497" s="574"/>
      <c r="B497" s="494" t="s">
        <v>512</v>
      </c>
      <c r="C497" s="358">
        <v>1</v>
      </c>
      <c r="D497" s="358"/>
      <c r="E497" s="101"/>
      <c r="F497" s="342">
        <f>C497*E497</f>
        <v>0</v>
      </c>
      <c r="G497" s="496"/>
      <c r="H497" s="496"/>
    </row>
    <row r="498" spans="1:8" s="482" customFormat="1" ht="12.75" customHeight="1">
      <c r="A498" s="574"/>
      <c r="B498" s="578"/>
      <c r="C498" s="358"/>
      <c r="D498" s="358"/>
      <c r="E498" s="101"/>
      <c r="F498" s="342"/>
      <c r="G498" s="496"/>
      <c r="H498" s="496"/>
    </row>
    <row r="499" spans="1:8" s="353" customFormat="1" ht="36.75" customHeight="1">
      <c r="A499" s="306">
        <v>13</v>
      </c>
      <c r="B499" s="380" t="s">
        <v>513</v>
      </c>
      <c r="C499" s="331"/>
      <c r="D499" s="331"/>
      <c r="E499" s="124"/>
      <c r="F499" s="331"/>
      <c r="G499" s="331"/>
      <c r="H499" s="331"/>
    </row>
    <row r="500" spans="1:8" s="353" customFormat="1" ht="12" customHeight="1">
      <c r="A500" s="382"/>
      <c r="B500" s="331"/>
      <c r="C500" s="331" t="s">
        <v>6</v>
      </c>
      <c r="D500" s="331"/>
      <c r="E500" s="124"/>
      <c r="F500" s="331"/>
      <c r="G500" s="331"/>
      <c r="H500" s="331"/>
    </row>
    <row r="501" spans="1:8" s="353" customFormat="1" ht="13.9" customHeight="1">
      <c r="A501" s="382"/>
      <c r="B501" s="380" t="s">
        <v>514</v>
      </c>
      <c r="C501" s="331">
        <v>1</v>
      </c>
      <c r="D501" s="331"/>
      <c r="E501" s="124"/>
      <c r="F501" s="331">
        <f>C501*E501</f>
        <v>0</v>
      </c>
      <c r="G501" s="331"/>
      <c r="H501" s="331"/>
    </row>
    <row r="502" spans="1:8" s="353" customFormat="1" ht="13.9" customHeight="1">
      <c r="A502" s="382"/>
      <c r="B502" s="380" t="s">
        <v>515</v>
      </c>
      <c r="C502" s="331">
        <v>1</v>
      </c>
      <c r="D502" s="331"/>
      <c r="E502" s="124"/>
      <c r="F502" s="331">
        <f>C502*E502</f>
        <v>0</v>
      </c>
      <c r="G502" s="331"/>
      <c r="H502" s="331"/>
    </row>
    <row r="503" spans="1:8" s="353" customFormat="1" ht="13.9" customHeight="1">
      <c r="A503" s="382"/>
      <c r="B503" s="380"/>
      <c r="C503" s="331"/>
      <c r="D503" s="331"/>
      <c r="E503" s="124"/>
      <c r="F503" s="331"/>
      <c r="G503" s="331"/>
      <c r="H503" s="331"/>
    </row>
    <row r="504" spans="1:8" s="482" customFormat="1" ht="48.75" customHeight="1">
      <c r="A504" s="306">
        <v>14</v>
      </c>
      <c r="B504" s="494" t="s">
        <v>516</v>
      </c>
      <c r="C504" s="358"/>
      <c r="D504" s="358"/>
      <c r="E504" s="101"/>
      <c r="F504" s="358"/>
      <c r="G504" s="496"/>
      <c r="H504" s="496"/>
    </row>
    <row r="505" spans="1:8" s="482" customFormat="1" ht="12.75">
      <c r="A505" s="574"/>
      <c r="B505" s="358"/>
      <c r="C505" s="494" t="s">
        <v>118</v>
      </c>
      <c r="D505" s="358"/>
      <c r="E505" s="101"/>
      <c r="F505" s="575"/>
      <c r="G505" s="496"/>
      <c r="H505" s="496"/>
    </row>
    <row r="506" spans="1:8" s="482" customFormat="1" ht="12.75" customHeight="1">
      <c r="A506" s="574"/>
      <c r="B506" s="494" t="s">
        <v>517</v>
      </c>
      <c r="C506" s="358">
        <v>1</v>
      </c>
      <c r="D506" s="358"/>
      <c r="E506" s="101"/>
      <c r="F506" s="331">
        <f>C506*E506</f>
        <v>0</v>
      </c>
      <c r="G506" s="496"/>
      <c r="H506" s="496"/>
    </row>
    <row r="507" spans="1:8" s="343" customFormat="1" ht="12.75" customHeight="1">
      <c r="A507" s="368"/>
      <c r="B507" s="569"/>
      <c r="C507" s="369"/>
      <c r="E507" s="116"/>
      <c r="F507" s="342"/>
    </row>
    <row r="508" spans="1:8" s="300" customFormat="1" ht="83.25" customHeight="1">
      <c r="A508" s="306">
        <v>15</v>
      </c>
      <c r="B508" s="327" t="s">
        <v>518</v>
      </c>
      <c r="C508" s="318"/>
      <c r="E508" s="452"/>
    </row>
    <row r="509" spans="1:8" s="292" customFormat="1" ht="12.75" customHeight="1">
      <c r="A509" s="309"/>
      <c r="B509" s="580"/>
      <c r="C509" s="310" t="s">
        <v>41</v>
      </c>
      <c r="D509" s="280"/>
      <c r="E509" s="103"/>
      <c r="F509" s="280"/>
      <c r="G509" s="282"/>
      <c r="H509" s="282"/>
    </row>
    <row r="510" spans="1:8" s="292" customFormat="1" ht="12.75">
      <c r="A510" s="309"/>
      <c r="B510" s="370" t="s">
        <v>519</v>
      </c>
      <c r="C510" s="335">
        <v>40</v>
      </c>
      <c r="D510" s="280"/>
      <c r="E510" s="103"/>
      <c r="F510" s="342">
        <f>C510*E510</f>
        <v>0</v>
      </c>
      <c r="G510" s="282"/>
      <c r="H510" s="282"/>
    </row>
    <row r="511" spans="1:8" s="292" customFormat="1" ht="12.75">
      <c r="A511" s="309"/>
      <c r="B511" s="370" t="s">
        <v>520</v>
      </c>
      <c r="C511" s="335">
        <v>20</v>
      </c>
      <c r="D511" s="280"/>
      <c r="E511" s="103"/>
      <c r="F511" s="342">
        <f>C511*E511</f>
        <v>0</v>
      </c>
      <c r="G511" s="282"/>
      <c r="H511" s="282"/>
    </row>
    <row r="512" spans="1:8" s="586" customFormat="1" ht="12.75">
      <c r="A512" s="581"/>
      <c r="B512" s="582"/>
      <c r="C512" s="335"/>
      <c r="D512" s="584"/>
      <c r="E512" s="115"/>
      <c r="F512" s="584"/>
      <c r="G512" s="585"/>
      <c r="H512" s="585"/>
    </row>
    <row r="513" spans="1:8" s="292" customFormat="1" ht="13.5" customHeight="1">
      <c r="A513" s="306">
        <v>16</v>
      </c>
      <c r="B513" s="370" t="s">
        <v>521</v>
      </c>
      <c r="C513" s="280"/>
      <c r="D513" s="280"/>
      <c r="E513" s="103"/>
      <c r="F513" s="280"/>
      <c r="G513" s="282"/>
      <c r="H513" s="282"/>
    </row>
    <row r="514" spans="1:8" s="292" customFormat="1" ht="12.75">
      <c r="A514" s="309"/>
      <c r="B514" s="370"/>
      <c r="C514" s="280" t="s">
        <v>6</v>
      </c>
      <c r="D514" s="280"/>
      <c r="E514" s="103"/>
      <c r="F514" s="280"/>
      <c r="G514" s="282"/>
      <c r="H514" s="282"/>
    </row>
    <row r="515" spans="1:8" s="292" customFormat="1" ht="12.75">
      <c r="A515" s="309"/>
      <c r="B515" s="587" t="s">
        <v>522</v>
      </c>
      <c r="C515" s="335">
        <v>15</v>
      </c>
      <c r="D515" s="280"/>
      <c r="E515" s="103"/>
      <c r="F515" s="342">
        <f>C515*E515</f>
        <v>0</v>
      </c>
      <c r="G515" s="282"/>
      <c r="H515" s="282"/>
    </row>
    <row r="516" spans="1:8" s="381" customFormat="1" ht="12.75">
      <c r="A516" s="382"/>
      <c r="B516" s="588" t="s">
        <v>523</v>
      </c>
      <c r="C516" s="332">
        <v>4</v>
      </c>
      <c r="D516" s="331"/>
      <c r="E516" s="112"/>
      <c r="F516" s="331">
        <f>C516*E516</f>
        <v>0</v>
      </c>
      <c r="G516" s="330"/>
      <c r="H516" s="330"/>
    </row>
    <row r="517" spans="1:8" s="343" customFormat="1" ht="12">
      <c r="A517" s="344"/>
      <c r="B517" s="589"/>
      <c r="C517" s="350"/>
      <c r="D517" s="342"/>
      <c r="E517" s="112"/>
      <c r="F517" s="342"/>
      <c r="G517" s="342"/>
      <c r="H517" s="342"/>
    </row>
    <row r="518" spans="1:8" s="379" customFormat="1" ht="12.75" customHeight="1">
      <c r="A518" s="306">
        <v>17</v>
      </c>
      <c r="B518" s="590" t="s">
        <v>524</v>
      </c>
      <c r="C518" s="342"/>
      <c r="D518" s="342"/>
      <c r="E518" s="112"/>
      <c r="F518" s="350"/>
      <c r="G518" s="378"/>
      <c r="H518" s="378"/>
    </row>
    <row r="519" spans="1:8" s="379" customFormat="1" ht="12.75" customHeight="1">
      <c r="A519" s="344"/>
      <c r="B519" s="591"/>
      <c r="C519" s="342" t="s">
        <v>6</v>
      </c>
      <c r="D519" s="342"/>
      <c r="E519" s="112"/>
      <c r="F519" s="350"/>
      <c r="G519" s="378"/>
      <c r="H519" s="378"/>
    </row>
    <row r="520" spans="1:8" s="379" customFormat="1" ht="12.75">
      <c r="A520" s="344"/>
      <c r="B520" s="592" t="s">
        <v>522</v>
      </c>
      <c r="C520" s="350">
        <v>16</v>
      </c>
      <c r="D520" s="342"/>
      <c r="E520" s="112"/>
      <c r="F520" s="342">
        <f>C520*E520</f>
        <v>0</v>
      </c>
      <c r="G520" s="378"/>
      <c r="H520" s="378"/>
    </row>
    <row r="521" spans="1:8" s="343" customFormat="1" ht="12">
      <c r="A521" s="344"/>
      <c r="B521" s="589"/>
      <c r="C521" s="350"/>
      <c r="D521" s="342"/>
      <c r="E521" s="112"/>
      <c r="F521" s="342"/>
      <c r="G521" s="342"/>
      <c r="H521" s="342"/>
    </row>
    <row r="522" spans="1:8" s="292" customFormat="1" ht="36.75" customHeight="1">
      <c r="A522" s="306">
        <v>18</v>
      </c>
      <c r="B522" s="370" t="s">
        <v>525</v>
      </c>
      <c r="C522" s="280"/>
      <c r="D522" s="280"/>
      <c r="E522" s="103"/>
      <c r="F522" s="280"/>
      <c r="G522" s="282"/>
      <c r="H522" s="282"/>
    </row>
    <row r="523" spans="1:8" s="292" customFormat="1" ht="12.75" customHeight="1">
      <c r="A523" s="309"/>
      <c r="B523" s="370"/>
      <c r="C523" s="280"/>
      <c r="D523" s="280"/>
      <c r="E523" s="103"/>
      <c r="F523" s="280"/>
      <c r="G523" s="282"/>
      <c r="H523" s="282"/>
    </row>
    <row r="524" spans="1:8" s="292" customFormat="1" ht="12.75">
      <c r="A524" s="309"/>
      <c r="B524" s="587" t="s">
        <v>6</v>
      </c>
      <c r="C524" s="335">
        <v>6</v>
      </c>
      <c r="D524" s="280"/>
      <c r="E524" s="103"/>
      <c r="F524" s="342">
        <f>C524*E524</f>
        <v>0</v>
      </c>
      <c r="G524" s="282"/>
      <c r="H524" s="282"/>
    </row>
    <row r="525" spans="1:8" s="343" customFormat="1" ht="12.75" customHeight="1">
      <c r="A525" s="344"/>
      <c r="B525" s="560"/>
      <c r="C525" s="350"/>
      <c r="D525" s="342"/>
      <c r="E525" s="112"/>
      <c r="F525" s="342"/>
      <c r="G525" s="342"/>
      <c r="H525" s="342"/>
    </row>
    <row r="526" spans="1:8" s="379" customFormat="1" ht="23.25" customHeight="1">
      <c r="A526" s="306">
        <v>19</v>
      </c>
      <c r="B526" s="590" t="s">
        <v>526</v>
      </c>
      <c r="C526" s="342"/>
      <c r="D526" s="342"/>
      <c r="E526" s="112"/>
      <c r="F526" s="350"/>
      <c r="G526" s="378"/>
      <c r="H526" s="378"/>
    </row>
    <row r="527" spans="1:8" s="379" customFormat="1" ht="12.75">
      <c r="A527" s="344"/>
      <c r="B527" s="590"/>
      <c r="C527" s="342" t="s">
        <v>6</v>
      </c>
      <c r="D527" s="342"/>
      <c r="E527" s="112"/>
      <c r="F527" s="350"/>
      <c r="G527" s="378"/>
      <c r="H527" s="378"/>
    </row>
    <row r="528" spans="1:8" s="379" customFormat="1" ht="12.75">
      <c r="A528" s="344"/>
      <c r="B528" s="592" t="s">
        <v>527</v>
      </c>
      <c r="C528" s="350">
        <v>20</v>
      </c>
      <c r="D528" s="342"/>
      <c r="E528" s="112"/>
      <c r="F528" s="342">
        <f>C528*E528</f>
        <v>0</v>
      </c>
      <c r="G528" s="378"/>
      <c r="H528" s="378"/>
    </row>
    <row r="529" spans="1:8" s="343" customFormat="1" ht="12.75" customHeight="1">
      <c r="A529" s="344"/>
      <c r="B529" s="557"/>
      <c r="C529" s="371"/>
      <c r="D529" s="342"/>
      <c r="E529" s="112"/>
      <c r="F529" s="342"/>
      <c r="G529" s="342"/>
      <c r="H529" s="342"/>
    </row>
    <row r="530" spans="1:8" s="375" customFormat="1" ht="96" customHeight="1">
      <c r="A530" s="306">
        <v>20</v>
      </c>
      <c r="B530" s="372" t="s">
        <v>528</v>
      </c>
      <c r="C530" s="373"/>
      <c r="D530" s="373"/>
      <c r="E530" s="112"/>
      <c r="F530" s="342"/>
      <c r="G530" s="374"/>
    </row>
    <row r="531" spans="1:8" s="379" customFormat="1" ht="12.75">
      <c r="A531" s="344"/>
      <c r="B531" s="376" t="s">
        <v>529</v>
      </c>
      <c r="C531" s="377" t="s">
        <v>41</v>
      </c>
      <c r="D531" s="342"/>
      <c r="E531" s="112"/>
      <c r="F531" s="342"/>
      <c r="G531" s="378"/>
    </row>
    <row r="532" spans="1:8" s="379" customFormat="1" ht="13.5" customHeight="1">
      <c r="A532" s="344"/>
      <c r="B532" s="342" t="s">
        <v>669</v>
      </c>
      <c r="C532" s="371">
        <v>5</v>
      </c>
      <c r="D532" s="342"/>
      <c r="E532" s="112"/>
      <c r="F532" s="342">
        <f>C532*E532</f>
        <v>0</v>
      </c>
      <c r="G532" s="378"/>
    </row>
    <row r="533" spans="1:8" s="379" customFormat="1" ht="13.5" customHeight="1">
      <c r="A533" s="344"/>
      <c r="B533" s="342" t="s">
        <v>530</v>
      </c>
      <c r="C533" s="371">
        <v>15</v>
      </c>
      <c r="D533" s="342"/>
      <c r="E533" s="112"/>
      <c r="F533" s="342">
        <f>C533*E533</f>
        <v>0</v>
      </c>
      <c r="G533" s="378"/>
    </row>
    <row r="534" spans="1:8" s="379" customFormat="1" ht="13.5" customHeight="1">
      <c r="A534" s="344"/>
      <c r="B534" s="342" t="s">
        <v>531</v>
      </c>
      <c r="C534" s="371">
        <v>2</v>
      </c>
      <c r="D534" s="342"/>
      <c r="E534" s="112"/>
      <c r="F534" s="342">
        <f>C534*E534</f>
        <v>0</v>
      </c>
      <c r="G534" s="378"/>
    </row>
    <row r="535" spans="1:8" s="343" customFormat="1" ht="12.75" customHeight="1">
      <c r="A535" s="384"/>
      <c r="B535" s="541"/>
      <c r="C535" s="386"/>
      <c r="D535" s="342"/>
      <c r="E535" s="112"/>
      <c r="F535" s="342"/>
      <c r="G535" s="342"/>
      <c r="H535" s="342"/>
    </row>
    <row r="536" spans="1:8" s="343" customFormat="1" ht="72" customHeight="1">
      <c r="A536" s="306">
        <v>21</v>
      </c>
      <c r="B536" s="591" t="s">
        <v>532</v>
      </c>
      <c r="C536" s="369"/>
      <c r="D536" s="594"/>
      <c r="E536" s="117"/>
      <c r="F536" s="594"/>
    </row>
    <row r="537" spans="1:8" s="343" customFormat="1" ht="23.25" customHeight="1">
      <c r="A537" s="595"/>
      <c r="B537" s="596" t="s">
        <v>533</v>
      </c>
      <c r="C537" s="377" t="s">
        <v>6</v>
      </c>
      <c r="D537" s="594"/>
      <c r="E537" s="117"/>
      <c r="F537" s="594"/>
    </row>
    <row r="538" spans="1:8" s="343" customFormat="1" ht="12">
      <c r="A538" s="595"/>
      <c r="B538" s="343" t="s">
        <v>534</v>
      </c>
      <c r="C538" s="369">
        <v>1</v>
      </c>
      <c r="D538" s="594"/>
      <c r="E538" s="117"/>
      <c r="F538" s="342">
        <f>C538*E538</f>
        <v>0</v>
      </c>
    </row>
    <row r="539" spans="1:8" s="343" customFormat="1" ht="12">
      <c r="A539" s="595"/>
      <c r="B539" s="569"/>
      <c r="C539" s="369"/>
      <c r="D539" s="594"/>
      <c r="E539" s="117"/>
      <c r="F539" s="342"/>
    </row>
    <row r="540" spans="1:8" s="343" customFormat="1" ht="24" customHeight="1">
      <c r="A540" s="306">
        <v>22</v>
      </c>
      <c r="B540" s="349" t="s">
        <v>535</v>
      </c>
      <c r="C540" s="342"/>
      <c r="D540" s="342"/>
      <c r="E540" s="112"/>
      <c r="F540" s="342"/>
      <c r="G540" s="342"/>
      <c r="H540" s="342"/>
    </row>
    <row r="541" spans="1:8" s="343" customFormat="1" ht="12">
      <c r="A541" s="344"/>
      <c r="B541" s="342"/>
      <c r="C541" s="389" t="s">
        <v>6</v>
      </c>
      <c r="D541" s="342"/>
      <c r="E541" s="112"/>
      <c r="F541" s="386"/>
      <c r="G541" s="342"/>
      <c r="H541" s="342"/>
    </row>
    <row r="542" spans="1:8" s="343" customFormat="1" ht="12.75" customHeight="1">
      <c r="A542" s="344"/>
      <c r="B542" s="349" t="s">
        <v>536</v>
      </c>
      <c r="C542" s="350">
        <v>1</v>
      </c>
      <c r="D542" s="342"/>
      <c r="E542" s="112"/>
      <c r="F542" s="342">
        <f>C542*E542</f>
        <v>0</v>
      </c>
      <c r="G542" s="342"/>
      <c r="H542" s="342"/>
    </row>
    <row r="543" spans="1:8" s="343" customFormat="1" ht="12.75" customHeight="1">
      <c r="A543" s="344"/>
      <c r="B543" s="349" t="s">
        <v>537</v>
      </c>
      <c r="C543" s="350">
        <v>1</v>
      </c>
      <c r="D543" s="342"/>
      <c r="E543" s="112"/>
      <c r="F543" s="342">
        <f>C543*E543</f>
        <v>0</v>
      </c>
      <c r="G543" s="342"/>
      <c r="H543" s="342"/>
    </row>
    <row r="544" spans="1:8" s="343" customFormat="1" ht="12.75" customHeight="1">
      <c r="A544" s="384"/>
      <c r="B544" s="541"/>
      <c r="C544" s="386"/>
      <c r="D544" s="342"/>
      <c r="E544" s="112"/>
      <c r="F544" s="342"/>
      <c r="G544" s="342"/>
      <c r="H544" s="342"/>
    </row>
    <row r="545" spans="1:8" s="343" customFormat="1" ht="72" customHeight="1">
      <c r="A545" s="306">
        <v>23</v>
      </c>
      <c r="B545" s="590" t="s">
        <v>538</v>
      </c>
      <c r="C545" s="350"/>
      <c r="D545" s="342"/>
      <c r="E545" s="112"/>
      <c r="F545" s="342"/>
      <c r="G545" s="342"/>
      <c r="H545" s="342"/>
    </row>
    <row r="546" spans="1:8" s="343" customFormat="1" ht="12">
      <c r="A546" s="344"/>
      <c r="B546" s="342"/>
      <c r="C546" s="350"/>
      <c r="D546" s="342"/>
      <c r="E546" s="112"/>
      <c r="F546" s="342"/>
      <c r="G546" s="342"/>
      <c r="H546" s="342"/>
    </row>
    <row r="547" spans="1:8" s="343" customFormat="1" ht="12">
      <c r="A547" s="344"/>
      <c r="B547" s="342" t="s">
        <v>6</v>
      </c>
      <c r="C547" s="350">
        <v>1</v>
      </c>
      <c r="D547" s="342"/>
      <c r="E547" s="112"/>
      <c r="F547" s="343">
        <f>C547*E547</f>
        <v>0</v>
      </c>
      <c r="G547" s="342"/>
      <c r="H547" s="342"/>
    </row>
    <row r="548" spans="1:8" s="599" customFormat="1" ht="12.75">
      <c r="A548" s="595"/>
      <c r="B548" s="597"/>
      <c r="C548" s="562"/>
      <c r="D548" s="594"/>
      <c r="E548" s="658"/>
      <c r="F548" s="343"/>
    </row>
    <row r="549" spans="1:8" s="343" customFormat="1" ht="24">
      <c r="A549" s="306">
        <v>24</v>
      </c>
      <c r="B549" s="561" t="s">
        <v>539</v>
      </c>
      <c r="C549" s="369"/>
      <c r="D549" s="342"/>
      <c r="E549" s="112"/>
      <c r="F549" s="342"/>
      <c r="G549" s="342"/>
      <c r="H549" s="342"/>
    </row>
    <row r="550" spans="1:8" s="343" customFormat="1" ht="12">
      <c r="A550" s="390"/>
      <c r="C550" s="369"/>
      <c r="D550" s="342"/>
      <c r="E550" s="112"/>
      <c r="F550" s="342"/>
      <c r="G550" s="342"/>
      <c r="H550" s="342"/>
    </row>
    <row r="551" spans="1:8" s="343" customFormat="1" ht="12">
      <c r="A551" s="390"/>
      <c r="B551" s="391" t="s">
        <v>462</v>
      </c>
      <c r="C551" s="369">
        <v>1</v>
      </c>
      <c r="D551" s="342"/>
      <c r="E551" s="112"/>
      <c r="F551" s="342">
        <f>C551*E551</f>
        <v>0</v>
      </c>
      <c r="G551" s="342"/>
      <c r="H551" s="342"/>
    </row>
    <row r="552" spans="1:8" s="343" customFormat="1" ht="12">
      <c r="A552" s="390"/>
      <c r="B552" s="600"/>
      <c r="C552" s="369"/>
      <c r="D552" s="342"/>
      <c r="E552" s="112"/>
      <c r="F552" s="342"/>
      <c r="G552" s="342"/>
      <c r="H552" s="342"/>
    </row>
    <row r="553" spans="1:8" s="381" customFormat="1" ht="35.25" customHeight="1">
      <c r="A553" s="306">
        <v>25</v>
      </c>
      <c r="B553" s="501" t="s">
        <v>540</v>
      </c>
      <c r="C553" s="331"/>
      <c r="D553" s="331"/>
      <c r="E553" s="124"/>
      <c r="F553" s="331"/>
      <c r="G553" s="330"/>
      <c r="H553" s="330"/>
    </row>
    <row r="554" spans="1:8" s="381" customFormat="1" ht="12.75">
      <c r="A554" s="382"/>
      <c r="B554" s="331"/>
      <c r="C554" s="601" t="s">
        <v>6</v>
      </c>
      <c r="D554" s="331"/>
      <c r="E554" s="124"/>
      <c r="F554" s="329"/>
      <c r="G554" s="330"/>
      <c r="H554" s="330"/>
    </row>
    <row r="555" spans="1:8" s="381" customFormat="1" ht="12.75" customHeight="1">
      <c r="A555" s="382"/>
      <c r="B555" s="501" t="s">
        <v>462</v>
      </c>
      <c r="C555" s="332">
        <v>2</v>
      </c>
      <c r="D555" s="331"/>
      <c r="E555" s="124"/>
      <c r="F555" s="331">
        <f>C555*E555</f>
        <v>0</v>
      </c>
      <c r="G555" s="330"/>
      <c r="H555" s="330"/>
    </row>
    <row r="556" spans="1:8" s="381" customFormat="1" ht="12.75" customHeight="1">
      <c r="A556" s="382"/>
      <c r="B556" s="501"/>
      <c r="C556" s="332"/>
      <c r="D556" s="331"/>
      <c r="E556" s="124"/>
      <c r="F556" s="331"/>
      <c r="G556" s="330"/>
      <c r="H556" s="330"/>
    </row>
    <row r="557" spans="1:8" s="465" customFormat="1" ht="37.5" customHeight="1">
      <c r="A557" s="306">
        <v>26</v>
      </c>
      <c r="B557" s="387" t="s">
        <v>541</v>
      </c>
      <c r="C557" s="602"/>
      <c r="D557" s="461"/>
      <c r="E557" s="126"/>
      <c r="F557" s="461"/>
    </row>
    <row r="558" spans="1:8" s="465" customFormat="1" ht="12.75" customHeight="1">
      <c r="A558" s="504"/>
      <c r="B558" s="353"/>
      <c r="C558" s="603" t="s">
        <v>6</v>
      </c>
      <c r="D558" s="461"/>
      <c r="E558" s="126"/>
      <c r="F558" s="461"/>
    </row>
    <row r="559" spans="1:8" s="465" customFormat="1" ht="12.75">
      <c r="A559" s="504"/>
      <c r="B559" s="387" t="s">
        <v>542</v>
      </c>
      <c r="C559" s="490">
        <v>1</v>
      </c>
      <c r="D559" s="461"/>
      <c r="E559" s="126"/>
      <c r="F559" s="331">
        <f>C559*E559</f>
        <v>0</v>
      </c>
    </row>
    <row r="560" spans="1:8" s="379" customFormat="1" ht="12.75">
      <c r="A560" s="604"/>
      <c r="B560" s="600"/>
      <c r="C560" s="369"/>
      <c r="D560" s="342"/>
      <c r="E560" s="112"/>
      <c r="F560" s="342"/>
      <c r="G560" s="378"/>
      <c r="H560" s="378"/>
    </row>
    <row r="561" spans="1:6" s="378" customFormat="1" ht="24.75" customHeight="1">
      <c r="A561" s="306">
        <v>27</v>
      </c>
      <c r="B561" s="392" t="s">
        <v>543</v>
      </c>
      <c r="C561" s="386"/>
      <c r="E561" s="112"/>
      <c r="F561" s="342"/>
    </row>
    <row r="562" spans="1:6" s="378" customFormat="1" ht="12.75">
      <c r="A562" s="393"/>
      <c r="B562" s="392"/>
      <c r="C562" s="394" t="s">
        <v>6</v>
      </c>
      <c r="E562" s="112"/>
      <c r="F562" s="342"/>
    </row>
    <row r="563" spans="1:6" s="378" customFormat="1" ht="13.5" customHeight="1">
      <c r="A563" s="393"/>
      <c r="B563" s="392" t="s">
        <v>544</v>
      </c>
      <c r="C563" s="386">
        <v>10</v>
      </c>
      <c r="E563" s="112"/>
      <c r="F563" s="342">
        <f>C563*E563</f>
        <v>0</v>
      </c>
    </row>
    <row r="564" spans="1:6" s="378" customFormat="1" ht="13.5" customHeight="1">
      <c r="A564" s="393"/>
      <c r="B564" s="392"/>
      <c r="C564" s="386"/>
      <c r="E564" s="112"/>
      <c r="F564" s="342"/>
    </row>
    <row r="565" spans="1:6" s="606" customFormat="1" ht="36.75" customHeight="1">
      <c r="A565" s="306">
        <v>28</v>
      </c>
      <c r="B565" s="605" t="s">
        <v>545</v>
      </c>
      <c r="E565" s="116"/>
      <c r="F565" s="343"/>
    </row>
    <row r="566" spans="1:6" s="606" customFormat="1" ht="12">
      <c r="A566" s="607"/>
      <c r="B566" s="608"/>
      <c r="C566" s="608"/>
      <c r="E566" s="116"/>
      <c r="F566" s="538"/>
    </row>
    <row r="567" spans="1:6" s="606" customFormat="1" ht="12">
      <c r="A567" s="607"/>
      <c r="B567" s="608" t="s">
        <v>119</v>
      </c>
      <c r="C567" s="562">
        <v>20</v>
      </c>
      <c r="E567" s="116"/>
      <c r="F567" s="342">
        <f>C567*E567</f>
        <v>0</v>
      </c>
    </row>
    <row r="568" spans="1:6" s="342" customFormat="1" ht="12">
      <c r="A568" s="390"/>
      <c r="B568" s="600"/>
      <c r="C568" s="369"/>
      <c r="E568" s="112"/>
    </row>
    <row r="569" spans="1:6" s="342" customFormat="1" ht="24">
      <c r="A569" s="306">
        <v>29</v>
      </c>
      <c r="B569" s="561" t="s">
        <v>546</v>
      </c>
      <c r="C569" s="369"/>
      <c r="E569" s="112"/>
    </row>
    <row r="570" spans="1:6" s="342" customFormat="1" ht="12">
      <c r="A570" s="390"/>
      <c r="B570" s="343"/>
      <c r="C570" s="369"/>
      <c r="E570" s="112"/>
    </row>
    <row r="571" spans="1:6" s="342" customFormat="1" ht="12">
      <c r="A571" s="390"/>
      <c r="B571" s="391" t="s">
        <v>462</v>
      </c>
      <c r="C571" s="369">
        <v>1</v>
      </c>
      <c r="E571" s="112"/>
      <c r="F571" s="342">
        <f>C571*E571</f>
        <v>0</v>
      </c>
    </row>
    <row r="572" spans="1:6" s="342" customFormat="1" ht="12">
      <c r="A572" s="390"/>
      <c r="B572" s="600"/>
      <c r="C572" s="369"/>
      <c r="E572" s="112"/>
    </row>
    <row r="573" spans="1:6" s="342" customFormat="1" ht="24">
      <c r="A573" s="306">
        <f>MAX($A$6:A571)+1</f>
        <v>30</v>
      </c>
      <c r="B573" s="349" t="s">
        <v>547</v>
      </c>
      <c r="E573" s="112"/>
    </row>
    <row r="574" spans="1:6" s="342" customFormat="1" ht="12">
      <c r="A574" s="344"/>
      <c r="B574" s="376"/>
      <c r="C574" s="371"/>
      <c r="E574" s="112"/>
    </row>
    <row r="575" spans="1:6" s="342" customFormat="1" ht="13.5" customHeight="1">
      <c r="A575" s="344"/>
      <c r="B575" s="342" t="s">
        <v>462</v>
      </c>
      <c r="C575" s="371">
        <v>1</v>
      </c>
      <c r="E575" s="112"/>
      <c r="F575" s="342">
        <f>C575*E575</f>
        <v>0</v>
      </c>
    </row>
    <row r="576" spans="1:6" s="342" customFormat="1" ht="12.75" customHeight="1">
      <c r="A576" s="344"/>
      <c r="C576" s="371"/>
      <c r="E576" s="112"/>
    </row>
    <row r="577" spans="1:6" s="342" customFormat="1" ht="23.25" customHeight="1">
      <c r="A577" s="306">
        <f>MAX($A$6:A575)+1</f>
        <v>31</v>
      </c>
      <c r="B577" s="349" t="s">
        <v>548</v>
      </c>
      <c r="E577" s="112"/>
    </row>
    <row r="578" spans="1:6" s="342" customFormat="1" ht="12">
      <c r="A578" s="344"/>
      <c r="B578" s="376"/>
      <c r="C578" s="371"/>
      <c r="E578" s="112"/>
    </row>
    <row r="579" spans="1:6" s="342" customFormat="1" ht="13.5" customHeight="1">
      <c r="A579" s="344"/>
      <c r="B579" s="342" t="s">
        <v>462</v>
      </c>
      <c r="C579" s="371">
        <v>1</v>
      </c>
      <c r="E579" s="112"/>
      <c r="F579" s="342">
        <f>C579*E579</f>
        <v>0</v>
      </c>
    </row>
    <row r="580" spans="1:6" s="342" customFormat="1" ht="12.75" customHeight="1">
      <c r="A580" s="344"/>
      <c r="B580" s="557"/>
      <c r="C580" s="371"/>
      <c r="E580" s="112"/>
    </row>
    <row r="581" spans="1:6" s="342" customFormat="1" ht="24" customHeight="1">
      <c r="A581" s="306">
        <f>MAX($A$6:A579)+1</f>
        <v>32</v>
      </c>
      <c r="B581" s="395" t="s">
        <v>467</v>
      </c>
      <c r="E581" s="112"/>
    </row>
    <row r="582" spans="1:6" s="342" customFormat="1" ht="12">
      <c r="A582" s="344"/>
      <c r="C582" s="350"/>
      <c r="E582" s="112"/>
    </row>
    <row r="583" spans="1:6" s="342" customFormat="1" ht="12">
      <c r="A583" s="384"/>
      <c r="B583" s="376" t="s">
        <v>468</v>
      </c>
      <c r="C583" s="350"/>
      <c r="E583" s="116"/>
      <c r="F583" s="342">
        <f>0.04*SUM(F449:F579)</f>
        <v>0</v>
      </c>
    </row>
    <row r="584" spans="1:6" s="342" customFormat="1" ht="15" customHeight="1" thickBot="1">
      <c r="A584" s="344"/>
      <c r="C584" s="350"/>
      <c r="E584" s="112"/>
    </row>
    <row r="585" spans="1:6" s="342" customFormat="1" ht="12.75" thickTop="1">
      <c r="A585" s="396"/>
      <c r="B585" s="397" t="s">
        <v>703</v>
      </c>
      <c r="C585" s="398"/>
      <c r="D585" s="397"/>
      <c r="E585" s="659"/>
      <c r="F585" s="399">
        <f>SUM(F449:F583)</f>
        <v>0</v>
      </c>
    </row>
    <row r="586" spans="1:6" s="292" customFormat="1" ht="12.75">
      <c r="A586" s="553"/>
      <c r="B586" s="554"/>
      <c r="C586" s="556"/>
      <c r="D586" s="556"/>
      <c r="E586" s="120"/>
      <c r="F586" s="556"/>
    </row>
    <row r="587" spans="1:6" s="465" customFormat="1" ht="12.75">
      <c r="A587" s="504"/>
      <c r="B587" s="472"/>
      <c r="C587" s="473"/>
      <c r="E587" s="127"/>
      <c r="F587" s="461"/>
    </row>
    <row r="588" spans="1:6" s="465" customFormat="1" ht="12.75">
      <c r="A588" s="504"/>
      <c r="B588" s="472"/>
      <c r="C588" s="464"/>
      <c r="E588" s="127"/>
      <c r="F588" s="461"/>
    </row>
    <row r="589" spans="1:6" s="288" customFormat="1" ht="19.5" customHeight="1">
      <c r="A589" s="284"/>
      <c r="B589" s="285" t="s">
        <v>654</v>
      </c>
      <c r="C589" s="286"/>
      <c r="D589" s="287"/>
      <c r="E589" s="121"/>
    </row>
    <row r="590" spans="1:6" s="292" customFormat="1" ht="13.5" thickBot="1">
      <c r="A590" s="289"/>
      <c r="B590" s="290" t="s">
        <v>609</v>
      </c>
      <c r="C590" s="291"/>
      <c r="E590" s="114"/>
    </row>
    <row r="591" spans="1:6" s="292" customFormat="1" ht="14.25" thickTop="1" thickBot="1">
      <c r="A591" s="609"/>
      <c r="B591" s="294" t="s">
        <v>610</v>
      </c>
      <c r="C591" s="468" t="s">
        <v>611</v>
      </c>
      <c r="D591" s="469"/>
      <c r="E591" s="451" t="s">
        <v>612</v>
      </c>
      <c r="F591" s="298" t="s">
        <v>613</v>
      </c>
    </row>
    <row r="592" spans="1:6" s="300" customFormat="1" ht="12.75" customHeight="1" thickTop="1">
      <c r="A592" s="289"/>
      <c r="B592" s="610"/>
      <c r="C592" s="292"/>
      <c r="D592" s="292"/>
      <c r="E592" s="114"/>
      <c r="F592" s="292"/>
    </row>
    <row r="593" spans="1:6" s="305" customFormat="1" ht="50.25" customHeight="1">
      <c r="A593" s="301"/>
      <c r="B593" s="302" t="s">
        <v>549</v>
      </c>
      <c r="C593" s="303"/>
      <c r="D593" s="304"/>
      <c r="E593" s="123"/>
    </row>
    <row r="594" spans="1:6" s="305" customFormat="1" ht="45.75" customHeight="1">
      <c r="A594" s="301"/>
      <c r="B594" s="302" t="s">
        <v>550</v>
      </c>
      <c r="C594" s="303"/>
      <c r="D594" s="304"/>
      <c r="E594" s="123"/>
    </row>
    <row r="595" spans="1:6" s="305" customFormat="1" ht="10.5" customHeight="1">
      <c r="A595" s="301"/>
      <c r="B595" s="611"/>
      <c r="C595" s="303"/>
      <c r="D595" s="304"/>
      <c r="E595" s="123"/>
    </row>
    <row r="596" spans="1:6" s="280" customFormat="1" ht="37.5" customHeight="1">
      <c r="A596" s="306">
        <f>MAX(A$6:A$9)+1</f>
        <v>1</v>
      </c>
      <c r="B596" s="307" t="s">
        <v>551</v>
      </c>
      <c r="C596" s="612"/>
      <c r="E596" s="103"/>
    </row>
    <row r="597" spans="1:6" s="280" customFormat="1" ht="12">
      <c r="A597" s="309"/>
      <c r="B597" s="300"/>
      <c r="C597" s="310" t="s">
        <v>41</v>
      </c>
      <c r="E597" s="103"/>
    </row>
    <row r="598" spans="1:6" s="280" customFormat="1" ht="12">
      <c r="A598" s="309"/>
      <c r="B598" s="307" t="s">
        <v>552</v>
      </c>
      <c r="C598" s="308">
        <v>15</v>
      </c>
      <c r="E598" s="103"/>
      <c r="F598" s="280">
        <f>C598*E598</f>
        <v>0</v>
      </c>
    </row>
    <row r="599" spans="1:6" s="280" customFormat="1" ht="12">
      <c r="A599" s="309"/>
      <c r="B599" s="613"/>
      <c r="C599" s="308"/>
      <c r="E599" s="103"/>
    </row>
    <row r="600" spans="1:6" s="280" customFormat="1" ht="12.75" customHeight="1">
      <c r="A600" s="306">
        <v>2</v>
      </c>
      <c r="B600" s="307" t="s">
        <v>553</v>
      </c>
      <c r="C600" s="612"/>
      <c r="E600" s="103"/>
    </row>
    <row r="601" spans="1:6" s="280" customFormat="1" ht="12">
      <c r="A601" s="309"/>
      <c r="B601" s="300"/>
      <c r="C601" s="310" t="s">
        <v>6</v>
      </c>
      <c r="E601" s="103"/>
    </row>
    <row r="602" spans="1:6" s="280" customFormat="1" ht="12">
      <c r="A602" s="309"/>
      <c r="B602" s="307" t="s">
        <v>554</v>
      </c>
      <c r="C602" s="308">
        <v>16</v>
      </c>
      <c r="E602" s="103"/>
      <c r="F602" s="280">
        <f>C602*E602</f>
        <v>0</v>
      </c>
    </row>
    <row r="603" spans="1:6" s="280" customFormat="1" ht="9" customHeight="1">
      <c r="A603" s="309"/>
      <c r="B603" s="613"/>
      <c r="C603" s="308"/>
      <c r="E603" s="103"/>
    </row>
    <row r="604" spans="1:6" s="280" customFormat="1" ht="12.75" customHeight="1">
      <c r="A604" s="306">
        <v>3</v>
      </c>
      <c r="B604" s="307" t="s">
        <v>555</v>
      </c>
      <c r="C604" s="612"/>
      <c r="E604" s="103"/>
    </row>
    <row r="605" spans="1:6" s="280" customFormat="1" ht="12">
      <c r="A605" s="309"/>
      <c r="B605" s="300"/>
      <c r="C605" s="310" t="s">
        <v>6</v>
      </c>
      <c r="E605" s="103"/>
    </row>
    <row r="606" spans="1:6" s="280" customFormat="1" ht="12">
      <c r="A606" s="309"/>
      <c r="B606" s="307" t="s">
        <v>556</v>
      </c>
      <c r="C606" s="308">
        <v>2</v>
      </c>
      <c r="E606" s="103"/>
      <c r="F606" s="280">
        <f>C606*E606</f>
        <v>0</v>
      </c>
    </row>
    <row r="607" spans="1:6" s="280" customFormat="1" ht="12">
      <c r="A607" s="309"/>
      <c r="B607" s="307"/>
      <c r="C607" s="308"/>
      <c r="E607" s="103"/>
    </row>
    <row r="608" spans="1:6" s="300" customFormat="1" ht="12.75" customHeight="1">
      <c r="A608" s="306">
        <v>4</v>
      </c>
      <c r="B608" s="311" t="s">
        <v>557</v>
      </c>
      <c r="C608" s="614"/>
      <c r="E608" s="109"/>
    </row>
    <row r="609" spans="1:6" s="300" customFormat="1" ht="14.25" customHeight="1">
      <c r="A609" s="313"/>
      <c r="B609" s="311"/>
      <c r="C609" s="314" t="s">
        <v>6</v>
      </c>
      <c r="E609" s="109"/>
    </row>
    <row r="610" spans="1:6" s="300" customFormat="1" ht="14.25" customHeight="1">
      <c r="A610" s="315"/>
      <c r="B610" s="300" t="s">
        <v>558</v>
      </c>
      <c r="C610" s="316">
        <v>2</v>
      </c>
      <c r="E610" s="109"/>
      <c r="F610" s="280">
        <f t="shared" ref="F610:F611" si="6">C610*E610</f>
        <v>0</v>
      </c>
    </row>
    <row r="611" spans="1:6" s="300" customFormat="1" ht="14.25" customHeight="1">
      <c r="A611" s="315"/>
      <c r="B611" s="300" t="s">
        <v>559</v>
      </c>
      <c r="C611" s="316">
        <v>2</v>
      </c>
      <c r="E611" s="109"/>
      <c r="F611" s="280">
        <f t="shared" si="6"/>
        <v>0</v>
      </c>
    </row>
    <row r="612" spans="1:6" s="300" customFormat="1" ht="12">
      <c r="A612" s="324"/>
      <c r="B612" s="615"/>
      <c r="C612" s="318"/>
      <c r="E612" s="103"/>
      <c r="F612" s="280"/>
    </row>
    <row r="613" spans="1:6" s="300" customFormat="1" ht="24">
      <c r="A613" s="306">
        <f>MAX($A592:A612)+1</f>
        <v>5</v>
      </c>
      <c r="B613" s="327" t="s">
        <v>560</v>
      </c>
      <c r="C613" s="318"/>
      <c r="E613" s="109"/>
    </row>
    <row r="614" spans="1:6" s="300" customFormat="1" ht="12">
      <c r="A614" s="317"/>
      <c r="C614" s="318"/>
      <c r="E614" s="109"/>
    </row>
    <row r="615" spans="1:6" s="300" customFormat="1" ht="12">
      <c r="A615" s="317"/>
      <c r="B615" s="300" t="s">
        <v>537</v>
      </c>
      <c r="C615" s="318">
        <v>1</v>
      </c>
      <c r="E615" s="109"/>
      <c r="F615" s="280">
        <f>C615*E615</f>
        <v>0</v>
      </c>
    </row>
    <row r="616" spans="1:6" s="300" customFormat="1" ht="12">
      <c r="A616" s="317"/>
      <c r="B616" s="616"/>
      <c r="C616" s="318"/>
      <c r="E616" s="109"/>
      <c r="F616" s="280"/>
    </row>
    <row r="617" spans="1:6" s="300" customFormat="1" ht="12">
      <c r="A617" s="306">
        <f>MAX($A591:A616)+1</f>
        <v>6</v>
      </c>
      <c r="B617" s="319" t="s">
        <v>561</v>
      </c>
      <c r="C617" s="617"/>
      <c r="E617" s="109"/>
    </row>
    <row r="618" spans="1:6" s="300" customFormat="1" ht="12">
      <c r="A618" s="313"/>
      <c r="C618" s="318" t="s">
        <v>6</v>
      </c>
      <c r="E618" s="109"/>
    </row>
    <row r="619" spans="1:6" s="300" customFormat="1" ht="12" customHeight="1">
      <c r="A619" s="315"/>
      <c r="B619" s="300" t="s">
        <v>562</v>
      </c>
      <c r="C619" s="318">
        <v>1</v>
      </c>
      <c r="E619" s="109"/>
      <c r="F619" s="312">
        <f>E619*C619</f>
        <v>0</v>
      </c>
    </row>
    <row r="620" spans="1:6" s="300" customFormat="1" ht="9.75" customHeight="1">
      <c r="A620" s="317"/>
      <c r="B620" s="616"/>
      <c r="C620" s="316"/>
      <c r="E620" s="109"/>
    </row>
    <row r="621" spans="1:6" s="300" customFormat="1" ht="38.25" customHeight="1">
      <c r="A621" s="306">
        <v>7</v>
      </c>
      <c r="B621" s="307" t="s">
        <v>563</v>
      </c>
      <c r="C621" s="320"/>
      <c r="E621" s="109"/>
    </row>
    <row r="622" spans="1:6" s="300" customFormat="1" ht="12">
      <c r="A622" s="317"/>
      <c r="C622" s="320" t="s">
        <v>6</v>
      </c>
      <c r="E622" s="109"/>
    </row>
    <row r="623" spans="1:6" s="300" customFormat="1" ht="12">
      <c r="A623" s="317"/>
      <c r="B623" s="300" t="s">
        <v>564</v>
      </c>
      <c r="C623" s="316">
        <v>2</v>
      </c>
      <c r="E623" s="109"/>
      <c r="F623" s="280">
        <f>C623*E623</f>
        <v>0</v>
      </c>
    </row>
    <row r="624" spans="1:6" s="534" customFormat="1" ht="12">
      <c r="B624" s="300"/>
      <c r="E624" s="105"/>
      <c r="F624" s="618"/>
    </row>
    <row r="625" spans="1:6" s="300" customFormat="1" ht="36" customHeight="1">
      <c r="A625" s="306">
        <v>8</v>
      </c>
      <c r="B625" s="307" t="s">
        <v>565</v>
      </c>
      <c r="C625" s="617"/>
      <c r="E625" s="109"/>
    </row>
    <row r="626" spans="1:6" s="300" customFormat="1" ht="12" customHeight="1">
      <c r="A626" s="324"/>
      <c r="C626" s="314" t="s">
        <v>6</v>
      </c>
      <c r="E626" s="109"/>
    </row>
    <row r="627" spans="1:6" s="300" customFormat="1" ht="12">
      <c r="A627" s="317"/>
      <c r="B627" s="300" t="s">
        <v>566</v>
      </c>
      <c r="C627" s="318">
        <v>1</v>
      </c>
      <c r="E627" s="109"/>
      <c r="F627" s="280">
        <f>C627*E627</f>
        <v>0</v>
      </c>
    </row>
    <row r="628" spans="1:6" s="300" customFormat="1" ht="12">
      <c r="A628" s="317"/>
      <c r="C628" s="318"/>
      <c r="E628" s="109"/>
      <c r="F628" s="280"/>
    </row>
    <row r="629" spans="1:6" s="282" customFormat="1" ht="12.75">
      <c r="A629" s="306">
        <v>9</v>
      </c>
      <c r="B629" s="311" t="s">
        <v>567</v>
      </c>
      <c r="C629" s="619"/>
      <c r="D629" s="280"/>
      <c r="E629" s="103"/>
      <c r="F629" s="280"/>
    </row>
    <row r="630" spans="1:6" s="282" customFormat="1" ht="12.75">
      <c r="A630" s="620"/>
      <c r="B630" s="300"/>
      <c r="C630" s="314" t="s">
        <v>6</v>
      </c>
      <c r="D630" s="280"/>
      <c r="E630" s="103"/>
      <c r="F630" s="280"/>
    </row>
    <row r="631" spans="1:6" s="292" customFormat="1" ht="12.75">
      <c r="A631" s="620"/>
      <c r="B631" s="300" t="s">
        <v>537</v>
      </c>
      <c r="C631" s="308">
        <v>2</v>
      </c>
      <c r="D631" s="280"/>
      <c r="E631" s="103"/>
      <c r="F631" s="280">
        <f>C631*E631</f>
        <v>0</v>
      </c>
    </row>
    <row r="632" spans="1:6" s="300" customFormat="1" ht="12">
      <c r="A632" s="317"/>
      <c r="B632" s="616"/>
      <c r="C632" s="318"/>
      <c r="E632" s="109"/>
    </row>
    <row r="633" spans="1:6" s="280" customFormat="1" ht="58.5" customHeight="1">
      <c r="A633" s="306">
        <v>10</v>
      </c>
      <c r="B633" s="307" t="s">
        <v>568</v>
      </c>
      <c r="C633" s="619"/>
      <c r="E633" s="103"/>
    </row>
    <row r="634" spans="1:6" s="280" customFormat="1" ht="12">
      <c r="A634" s="322"/>
      <c r="B634" s="300"/>
      <c r="C634" s="308"/>
      <c r="E634" s="103"/>
    </row>
    <row r="635" spans="1:6" s="280" customFormat="1" ht="12">
      <c r="A635" s="322"/>
      <c r="B635" s="323" t="s">
        <v>462</v>
      </c>
      <c r="C635" s="308">
        <v>1</v>
      </c>
      <c r="E635" s="103"/>
      <c r="F635" s="280">
        <f>C635*E635</f>
        <v>0</v>
      </c>
    </row>
    <row r="636" spans="1:6" s="280" customFormat="1" ht="12">
      <c r="A636" s="322"/>
      <c r="B636" s="621"/>
      <c r="C636" s="308"/>
      <c r="E636" s="103"/>
    </row>
    <row r="637" spans="1:6" s="280" customFormat="1" ht="12">
      <c r="A637" s="322"/>
      <c r="B637" s="621"/>
      <c r="C637" s="308"/>
      <c r="E637" s="103"/>
    </row>
    <row r="638" spans="1:6" s="300" customFormat="1" ht="33.75" customHeight="1">
      <c r="A638" s="306">
        <v>11</v>
      </c>
      <c r="B638" s="307" t="s">
        <v>569</v>
      </c>
      <c r="C638" s="614"/>
      <c r="E638" s="109"/>
    </row>
    <row r="639" spans="1:6" s="300" customFormat="1" ht="12">
      <c r="A639" s="324"/>
      <c r="B639" s="307"/>
      <c r="C639" s="312"/>
      <c r="E639" s="109"/>
    </row>
    <row r="640" spans="1:6" s="300" customFormat="1" ht="12">
      <c r="A640" s="317"/>
      <c r="B640" s="300" t="s">
        <v>570</v>
      </c>
      <c r="C640" s="316">
        <v>5</v>
      </c>
      <c r="E640" s="109"/>
      <c r="F640" s="280">
        <f>C640*E640</f>
        <v>0</v>
      </c>
    </row>
    <row r="641" spans="1:6" s="300" customFormat="1" ht="12">
      <c r="A641" s="324"/>
      <c r="B641" s="615"/>
      <c r="C641" s="318"/>
      <c r="E641" s="109"/>
    </row>
    <row r="642" spans="1:6" s="300" customFormat="1" ht="24">
      <c r="A642" s="306">
        <v>12</v>
      </c>
      <c r="B642" s="307" t="s">
        <v>571</v>
      </c>
      <c r="C642" s="312"/>
      <c r="E642" s="109"/>
    </row>
    <row r="643" spans="1:6" s="300" customFormat="1" ht="12">
      <c r="A643" s="324"/>
      <c r="C643" s="312"/>
      <c r="E643" s="109"/>
    </row>
    <row r="644" spans="1:6" s="300" customFormat="1" ht="12">
      <c r="A644" s="324"/>
      <c r="B644" s="300" t="s">
        <v>462</v>
      </c>
      <c r="C644" s="312">
        <v>1</v>
      </c>
      <c r="E644" s="109"/>
      <c r="F644" s="280">
        <f>C644*E644</f>
        <v>0</v>
      </c>
    </row>
    <row r="645" spans="1:6" s="300" customFormat="1" ht="12">
      <c r="A645" s="324"/>
      <c r="B645" s="616"/>
      <c r="C645" s="312"/>
      <c r="E645" s="109"/>
      <c r="F645" s="280"/>
    </row>
    <row r="646" spans="1:6" s="300" customFormat="1" ht="87.75" customHeight="1">
      <c r="A646" s="306">
        <v>13</v>
      </c>
      <c r="B646" s="326" t="s">
        <v>572</v>
      </c>
      <c r="E646" s="109"/>
    </row>
    <row r="647" spans="1:6" s="300" customFormat="1" ht="12">
      <c r="A647" s="324"/>
      <c r="B647" s="325"/>
      <c r="C647" s="327"/>
      <c r="E647" s="109"/>
      <c r="F647" s="312"/>
    </row>
    <row r="648" spans="1:6" s="300" customFormat="1" ht="12">
      <c r="A648" s="324"/>
      <c r="B648" s="325" t="s">
        <v>462</v>
      </c>
      <c r="C648" s="318">
        <v>1</v>
      </c>
      <c r="E648" s="103"/>
      <c r="F648" s="280">
        <f>C648*E648</f>
        <v>0</v>
      </c>
    </row>
    <row r="649" spans="1:6" s="300" customFormat="1" ht="12">
      <c r="A649" s="324"/>
      <c r="B649" s="325"/>
      <c r="C649" s="318"/>
      <c r="E649" s="103"/>
      <c r="F649" s="280"/>
    </row>
    <row r="650" spans="1:6" s="292" customFormat="1" ht="48">
      <c r="A650" s="306">
        <v>14</v>
      </c>
      <c r="B650" s="622" t="s">
        <v>657</v>
      </c>
      <c r="C650" s="316"/>
      <c r="D650" s="300"/>
      <c r="E650" s="109"/>
      <c r="F650" s="300"/>
    </row>
    <row r="651" spans="1:6" s="292" customFormat="1" ht="12.75">
      <c r="A651" s="623"/>
      <c r="B651" s="300"/>
      <c r="C651" s="320" t="s">
        <v>6</v>
      </c>
      <c r="D651" s="300"/>
      <c r="E651" s="109"/>
      <c r="F651" s="300"/>
    </row>
    <row r="652" spans="1:6" s="292" customFormat="1" ht="12.75">
      <c r="A652" s="623"/>
      <c r="B652" s="300" t="s">
        <v>574</v>
      </c>
      <c r="C652" s="316">
        <v>1</v>
      </c>
      <c r="D652" s="300"/>
      <c r="E652" s="109"/>
      <c r="F652" s="312">
        <f>E652*C652</f>
        <v>0</v>
      </c>
    </row>
    <row r="653" spans="1:6" s="292" customFormat="1" ht="12.75">
      <c r="A653" s="623"/>
      <c r="B653" s="300"/>
      <c r="C653" s="316"/>
      <c r="D653" s="300"/>
      <c r="E653" s="109"/>
      <c r="F653" s="312"/>
    </row>
    <row r="654" spans="1:6" s="292" customFormat="1" ht="13.5" customHeight="1">
      <c r="A654" s="306">
        <v>15</v>
      </c>
      <c r="B654" s="311" t="s">
        <v>575</v>
      </c>
      <c r="C654" s="614"/>
      <c r="D654" s="300"/>
      <c r="E654" s="109"/>
      <c r="F654" s="300"/>
    </row>
    <row r="655" spans="1:6" s="292" customFormat="1" ht="12.75">
      <c r="A655" s="313"/>
      <c r="B655" s="311"/>
      <c r="C655" s="314" t="s">
        <v>6</v>
      </c>
      <c r="D655" s="300"/>
      <c r="E655" s="109"/>
      <c r="F655" s="300"/>
    </row>
    <row r="656" spans="1:6" s="292" customFormat="1" ht="12.75">
      <c r="A656" s="315"/>
      <c r="B656" s="300" t="s">
        <v>576</v>
      </c>
      <c r="C656" s="316">
        <v>1</v>
      </c>
      <c r="D656" s="300"/>
      <c r="E656" s="109"/>
      <c r="F656" s="312">
        <f>E656*C656</f>
        <v>0</v>
      </c>
    </row>
    <row r="657" spans="1:6" s="282" customFormat="1" ht="12.75">
      <c r="A657" s="309"/>
      <c r="B657" s="624"/>
      <c r="C657" s="321"/>
      <c r="D657" s="280"/>
      <c r="E657" s="103"/>
      <c r="F657" s="280"/>
    </row>
    <row r="658" spans="1:6" s="282" customFormat="1" ht="48" customHeight="1">
      <c r="A658" s="306">
        <v>16</v>
      </c>
      <c r="B658" s="625" t="s">
        <v>577</v>
      </c>
      <c r="D658" s="321"/>
      <c r="E658" s="104"/>
    </row>
    <row r="659" spans="1:6" s="282" customFormat="1" ht="12" customHeight="1">
      <c r="A659" s="334"/>
      <c r="B659" s="625"/>
      <c r="D659" s="321"/>
      <c r="E659" s="104"/>
    </row>
    <row r="660" spans="1:6" s="282" customFormat="1" ht="14.25" customHeight="1">
      <c r="A660" s="334"/>
      <c r="B660" s="625" t="s">
        <v>6</v>
      </c>
      <c r="C660" s="280">
        <v>2</v>
      </c>
      <c r="D660" s="321"/>
      <c r="E660" s="104"/>
      <c r="F660" s="280">
        <f>C660*E660</f>
        <v>0</v>
      </c>
    </row>
    <row r="661" spans="1:6" s="330" customFormat="1" ht="13.5" customHeight="1">
      <c r="A661" s="333"/>
      <c r="B661" s="508"/>
      <c r="C661" s="329"/>
      <c r="E661" s="124"/>
      <c r="F661" s="332"/>
    </row>
    <row r="662" spans="1:6" s="330" customFormat="1" ht="26.25" customHeight="1">
      <c r="A662" s="306">
        <v>17</v>
      </c>
      <c r="B662" s="328" t="s">
        <v>578</v>
      </c>
      <c r="C662" s="329"/>
      <c r="E662" s="124"/>
      <c r="F662" s="332"/>
    </row>
    <row r="663" spans="1:6" s="330" customFormat="1" ht="12.75">
      <c r="A663" s="333"/>
      <c r="B663" s="328"/>
      <c r="C663" s="329"/>
      <c r="E663" s="124"/>
      <c r="F663" s="332"/>
    </row>
    <row r="664" spans="1:6" s="330" customFormat="1" ht="13.5" customHeight="1">
      <c r="A664" s="333"/>
      <c r="B664" s="328" t="s">
        <v>6</v>
      </c>
      <c r="C664" s="329">
        <v>1</v>
      </c>
      <c r="E664" s="124"/>
      <c r="F664" s="332">
        <f>C664*E664</f>
        <v>0</v>
      </c>
    </row>
    <row r="665" spans="1:6" s="292" customFormat="1" ht="15" customHeight="1">
      <c r="A665" s="315"/>
      <c r="B665" s="311"/>
      <c r="C665" s="300"/>
      <c r="D665" s="300"/>
      <c r="E665" s="109"/>
      <c r="F665" s="300"/>
    </row>
    <row r="666" spans="1:6" s="292" customFormat="1" ht="36">
      <c r="A666" s="306">
        <v>18</v>
      </c>
      <c r="B666" s="327" t="s">
        <v>579</v>
      </c>
      <c r="C666" s="318"/>
      <c r="D666" s="300"/>
      <c r="E666" s="109"/>
      <c r="F666" s="300"/>
    </row>
    <row r="667" spans="1:6" s="292" customFormat="1" ht="12.75">
      <c r="A667" s="313"/>
      <c r="B667" s="327"/>
      <c r="C667" s="318"/>
      <c r="D667" s="300"/>
      <c r="E667" s="109"/>
      <c r="F667" s="300"/>
    </row>
    <row r="668" spans="1:6" s="282" customFormat="1" ht="12.75">
      <c r="A668" s="313"/>
      <c r="B668" s="327" t="s">
        <v>468</v>
      </c>
      <c r="C668" s="318"/>
      <c r="D668" s="300"/>
      <c r="E668" s="109"/>
      <c r="F668" s="280">
        <f>0.04*SUM(F587:F666)</f>
        <v>0</v>
      </c>
    </row>
    <row r="669" spans="1:6" s="282" customFormat="1" ht="13.5" thickBot="1">
      <c r="A669" s="334"/>
      <c r="B669" s="280"/>
      <c r="C669" s="335"/>
      <c r="D669" s="280"/>
      <c r="E669" s="103"/>
      <c r="F669" s="280"/>
    </row>
    <row r="670" spans="1:6" s="292" customFormat="1" ht="13.5" thickTop="1">
      <c r="A670" s="336"/>
      <c r="B670" s="337" t="s">
        <v>709</v>
      </c>
      <c r="C670" s="338"/>
      <c r="D670" s="337"/>
      <c r="E670" s="119"/>
      <c r="F670" s="339">
        <f>SUM(F587:F668)</f>
        <v>0</v>
      </c>
    </row>
    <row r="671" spans="1:6">
      <c r="A671" s="159"/>
      <c r="B671" s="159"/>
      <c r="C671" s="159"/>
      <c r="D671" s="159"/>
      <c r="E671" s="160"/>
      <c r="F671" s="161"/>
    </row>
    <row r="672" spans="1:6">
      <c r="A672" s="159"/>
      <c r="B672" s="159"/>
      <c r="C672" s="159"/>
      <c r="D672" s="159"/>
      <c r="E672" s="160"/>
      <c r="F672" s="161"/>
    </row>
    <row r="673" spans="1:8" s="381" customFormat="1" ht="13.5" customHeight="1">
      <c r="A673" s="693"/>
      <c r="B673" s="424"/>
    </row>
    <row r="674" spans="1:8" s="401" customFormat="1" ht="18.75">
      <c r="A674" s="400" t="s">
        <v>706</v>
      </c>
      <c r="C674" s="381"/>
      <c r="D674" s="381"/>
      <c r="E674" s="381"/>
      <c r="F674" s="381"/>
      <c r="H674" s="402"/>
    </row>
    <row r="675" spans="1:8" s="401" customFormat="1" ht="18.75">
      <c r="A675" s="400" t="s">
        <v>580</v>
      </c>
      <c r="C675" s="381"/>
      <c r="D675" s="381"/>
      <c r="E675" s="381"/>
      <c r="F675" s="381"/>
      <c r="H675" s="402"/>
    </row>
    <row r="676" spans="1:8" s="401" customFormat="1" ht="15" customHeight="1">
      <c r="B676" s="403"/>
      <c r="C676" s="404"/>
      <c r="D676" s="381"/>
      <c r="E676" s="381"/>
      <c r="F676" s="381"/>
      <c r="H676" s="402"/>
    </row>
    <row r="677" spans="1:8" s="409" customFormat="1" ht="15" customHeight="1">
      <c r="A677" s="405"/>
      <c r="B677" s="406" t="s">
        <v>670</v>
      </c>
      <c r="C677" s="407"/>
      <c r="D677" s="408"/>
      <c r="E677" s="694"/>
      <c r="F677" s="694"/>
      <c r="H677" s="410"/>
    </row>
    <row r="678" spans="1:8" s="401" customFormat="1" ht="15" customHeight="1">
      <c r="B678" s="411"/>
      <c r="C678" s="381"/>
      <c r="D678" s="381"/>
      <c r="E678" s="381"/>
      <c r="F678" s="381"/>
      <c r="H678" s="402"/>
    </row>
    <row r="679" spans="1:8" s="401" customFormat="1" ht="15" customHeight="1">
      <c r="B679" s="412"/>
      <c r="C679" s="413"/>
      <c r="D679" s="381"/>
      <c r="E679" s="381"/>
      <c r="F679" s="381"/>
      <c r="H679" s="402"/>
    </row>
    <row r="680" spans="1:8" s="401" customFormat="1" ht="15" customHeight="1">
      <c r="B680" s="412"/>
      <c r="C680" s="413"/>
      <c r="D680" s="381"/>
      <c r="E680" s="381"/>
      <c r="F680" s="381"/>
      <c r="H680" s="402"/>
    </row>
    <row r="681" spans="1:8" s="401" customFormat="1" ht="18.75">
      <c r="B681" s="414" t="s">
        <v>695</v>
      </c>
      <c r="C681" s="415" t="s">
        <v>410</v>
      </c>
      <c r="D681" s="415"/>
      <c r="E681" s="381"/>
      <c r="F681" s="416">
        <f>F395</f>
        <v>0</v>
      </c>
      <c r="H681" s="402"/>
    </row>
    <row r="682" spans="1:8" s="401" customFormat="1" ht="15" customHeight="1">
      <c r="B682" s="412"/>
      <c r="C682" s="413"/>
      <c r="D682" s="381"/>
      <c r="E682" s="381"/>
      <c r="F682" s="381"/>
      <c r="H682" s="402"/>
    </row>
    <row r="683" spans="1:8" s="401" customFormat="1" ht="18.75">
      <c r="B683" s="414" t="s">
        <v>696</v>
      </c>
      <c r="C683" s="415" t="s">
        <v>469</v>
      </c>
      <c r="D683" s="415"/>
      <c r="E683" s="381"/>
      <c r="F683" s="416">
        <f>F443</f>
        <v>0</v>
      </c>
      <c r="H683" s="402"/>
    </row>
    <row r="684" spans="1:8" s="401" customFormat="1" ht="15" customHeight="1">
      <c r="B684" s="412"/>
      <c r="C684" s="413"/>
      <c r="D684" s="381"/>
      <c r="E684" s="381"/>
      <c r="F684" s="381"/>
      <c r="H684" s="402"/>
    </row>
    <row r="685" spans="1:8" s="401" customFormat="1" ht="18.75">
      <c r="B685" s="414" t="s">
        <v>697</v>
      </c>
      <c r="C685" s="415" t="s">
        <v>582</v>
      </c>
      <c r="D685" s="415"/>
      <c r="E685" s="381"/>
      <c r="F685" s="416">
        <f>F585</f>
        <v>0</v>
      </c>
      <c r="H685" s="402"/>
    </row>
    <row r="686" spans="1:8" s="401" customFormat="1" ht="15" customHeight="1">
      <c r="B686" s="417"/>
      <c r="C686" s="415"/>
      <c r="D686" s="415"/>
      <c r="E686" s="381"/>
      <c r="F686" s="381"/>
      <c r="H686" s="402"/>
    </row>
    <row r="687" spans="1:8" s="401" customFormat="1" ht="18.75">
      <c r="B687" s="414" t="s">
        <v>707</v>
      </c>
      <c r="C687" s="415" t="s">
        <v>583</v>
      </c>
      <c r="D687" s="415"/>
      <c r="E687" s="381"/>
      <c r="F687" s="416">
        <f>F670</f>
        <v>0</v>
      </c>
      <c r="H687" s="402"/>
    </row>
    <row r="688" spans="1:8" s="401" customFormat="1" ht="15" customHeight="1">
      <c r="B688" s="417"/>
      <c r="C688" s="415"/>
      <c r="D688" s="415"/>
      <c r="E688" s="381"/>
      <c r="F688" s="381"/>
      <c r="H688" s="402"/>
    </row>
    <row r="689" spans="1:8" s="401" customFormat="1" ht="15" customHeight="1" thickBot="1">
      <c r="A689" s="418"/>
      <c r="B689" s="419"/>
      <c r="C689" s="420"/>
      <c r="D689" s="421"/>
      <c r="E689" s="422"/>
      <c r="F689" s="422"/>
      <c r="H689" s="402"/>
    </row>
    <row r="690" spans="1:8" s="401" customFormat="1" ht="5.0999999999999996" customHeight="1">
      <c r="B690" s="423"/>
      <c r="C690" s="424"/>
      <c r="D690" s="381"/>
      <c r="E690" s="381"/>
      <c r="F690" s="381"/>
      <c r="H690" s="402"/>
    </row>
    <row r="691" spans="1:8" s="401" customFormat="1" ht="18.75">
      <c r="B691" s="425"/>
      <c r="C691" s="381"/>
      <c r="D691" s="685"/>
      <c r="E691" s="381"/>
      <c r="F691" s="412"/>
      <c r="H691" s="402"/>
    </row>
    <row r="692" spans="1:8" s="401" customFormat="1" ht="18.75">
      <c r="B692" s="425"/>
      <c r="C692" s="381"/>
      <c r="D692" s="381"/>
      <c r="E692" s="381"/>
      <c r="F692" s="381"/>
      <c r="H692" s="402"/>
    </row>
    <row r="693" spans="1:8" s="401" customFormat="1" ht="18.75">
      <c r="B693" s="425"/>
      <c r="C693" s="426" t="s">
        <v>715</v>
      </c>
      <c r="D693" s="427"/>
      <c r="E693" s="381"/>
      <c r="F693" s="428">
        <f>SUM(F681:F688)</f>
        <v>0</v>
      </c>
      <c r="H693" s="402"/>
    </row>
    <row r="694" spans="1:8" s="401" customFormat="1" ht="18.75">
      <c r="B694" s="425"/>
      <c r="C694" s="429"/>
      <c r="D694" s="381"/>
      <c r="E694" s="381"/>
      <c r="F694" s="430"/>
      <c r="H694" s="402"/>
    </row>
    <row r="695" spans="1:8" s="409" customFormat="1" ht="18.75">
      <c r="A695" s="431" t="s">
        <v>150</v>
      </c>
      <c r="B695" s="717" t="s">
        <v>601</v>
      </c>
      <c r="C695" s="717"/>
      <c r="D695" s="717"/>
      <c r="E695" s="717"/>
      <c r="F695" s="717"/>
      <c r="H695" s="410"/>
    </row>
    <row r="696" spans="1:8" s="409" customFormat="1" ht="14.25" customHeight="1">
      <c r="A696" s="431" t="s">
        <v>150</v>
      </c>
      <c r="B696" s="717" t="s">
        <v>602</v>
      </c>
      <c r="C696" s="717"/>
      <c r="D696" s="717"/>
      <c r="E696" s="717"/>
      <c r="F696" s="717"/>
      <c r="H696" s="410"/>
    </row>
    <row r="697" spans="1:8" s="409" customFormat="1" ht="17.25" customHeight="1">
      <c r="A697" s="431" t="s">
        <v>150</v>
      </c>
      <c r="B697" s="717" t="s">
        <v>603</v>
      </c>
      <c r="C697" s="717"/>
      <c r="D697" s="717"/>
      <c r="E697" s="717"/>
      <c r="F697" s="717"/>
      <c r="H697" s="410"/>
    </row>
    <row r="698" spans="1:8" s="409" customFormat="1" ht="17.25" customHeight="1">
      <c r="A698" s="431"/>
      <c r="B698" s="717" t="s">
        <v>604</v>
      </c>
      <c r="C698" s="717"/>
      <c r="D698" s="717"/>
      <c r="E698" s="717"/>
      <c r="F698" s="717"/>
      <c r="H698" s="410"/>
    </row>
    <row r="699" spans="1:8" s="409" customFormat="1" ht="16.5" customHeight="1">
      <c r="A699" s="431" t="s">
        <v>150</v>
      </c>
      <c r="B699" s="717" t="s">
        <v>605</v>
      </c>
      <c r="C699" s="717"/>
      <c r="D699" s="717"/>
      <c r="E699" s="717"/>
      <c r="F699" s="717"/>
      <c r="H699" s="410"/>
    </row>
    <row r="700" spans="1:8" s="409" customFormat="1" ht="18" customHeight="1">
      <c r="A700" s="432"/>
      <c r="B700" s="717" t="s">
        <v>606</v>
      </c>
      <c r="C700" s="717"/>
      <c r="D700" s="717"/>
      <c r="E700" s="717"/>
      <c r="F700" s="717"/>
      <c r="H700" s="410"/>
    </row>
    <row r="701" spans="1:8" s="409" customFormat="1" ht="17.25" customHeight="1">
      <c r="A701" s="431" t="s">
        <v>150</v>
      </c>
      <c r="B701" s="717" t="s">
        <v>607</v>
      </c>
      <c r="C701" s="717"/>
      <c r="D701" s="717"/>
      <c r="E701" s="717"/>
      <c r="F701" s="717"/>
      <c r="H701" s="410"/>
    </row>
    <row r="702" spans="1:8" s="409" customFormat="1" ht="17.25" customHeight="1">
      <c r="A702" s="431" t="s">
        <v>150</v>
      </c>
      <c r="B702" s="717" t="s">
        <v>608</v>
      </c>
      <c r="C702" s="717"/>
      <c r="D702" s="717"/>
      <c r="E702" s="717"/>
      <c r="F702" s="717"/>
      <c r="H702" s="410"/>
    </row>
    <row r="703" spans="1:8" s="409" customFormat="1" ht="17.25" customHeight="1">
      <c r="A703" s="431"/>
      <c r="B703" s="718"/>
      <c r="C703" s="718"/>
      <c r="D703" s="718"/>
      <c r="E703" s="718"/>
      <c r="F703" s="718"/>
      <c r="H703" s="410"/>
    </row>
    <row r="704" spans="1:8" ht="14.25" customHeight="1">
      <c r="A704" s="705"/>
      <c r="B704" s="705"/>
      <c r="C704" s="705"/>
      <c r="D704" s="705"/>
      <c r="E704" s="160" t="s">
        <v>81</v>
      </c>
      <c r="F704" s="161">
        <f>F693</f>
        <v>0</v>
      </c>
    </row>
    <row r="705" spans="1:8" s="401" customFormat="1" ht="18.75">
      <c r="B705" s="425"/>
      <c r="C705" s="429"/>
      <c r="D705" s="381"/>
      <c r="E705" s="381"/>
      <c r="F705" s="415"/>
      <c r="H705" s="402"/>
    </row>
    <row r="706" spans="1:8" s="381" customFormat="1" ht="13.5" customHeight="1">
      <c r="A706" s="693"/>
      <c r="B706" s="424"/>
    </row>
    <row r="707" spans="1:8" ht="15.75" thickBot="1">
      <c r="A707" s="159"/>
      <c r="B707" s="159"/>
      <c r="C707" s="159"/>
      <c r="D707" s="159"/>
      <c r="E707" s="160"/>
      <c r="F707" s="161"/>
    </row>
    <row r="708" spans="1:8" ht="15.75" thickBot="1">
      <c r="A708" s="708" t="s">
        <v>102</v>
      </c>
      <c r="B708" s="709"/>
      <c r="C708" s="709"/>
      <c r="D708" s="709"/>
      <c r="E708" s="171" t="s">
        <v>81</v>
      </c>
      <c r="F708" s="172">
        <f>F256+F704</f>
        <v>0</v>
      </c>
    </row>
    <row r="709" spans="1:8">
      <c r="A709" s="159"/>
      <c r="B709" s="159"/>
      <c r="C709" s="159"/>
      <c r="D709" s="159"/>
      <c r="E709" s="160"/>
      <c r="F709" s="161"/>
    </row>
    <row r="710" spans="1:8" ht="15.75" thickBot="1">
      <c r="A710" s="143"/>
      <c r="B710" s="144"/>
      <c r="C710" s="145"/>
      <c r="D710" s="146"/>
      <c r="E710" s="146"/>
      <c r="F710" s="147"/>
    </row>
    <row r="711" spans="1:8">
      <c r="A711" s="710" t="s">
        <v>99</v>
      </c>
      <c r="B711" s="711"/>
      <c r="C711" s="711"/>
      <c r="D711" s="711"/>
      <c r="E711" s="433"/>
      <c r="F711" s="434">
        <f>F10+F26+F50+F56+F67+F77+F84+F100+F256+F704</f>
        <v>0</v>
      </c>
    </row>
    <row r="712" spans="1:8" ht="15.75" thickBot="1">
      <c r="A712" s="712"/>
      <c r="B712" s="713"/>
      <c r="C712" s="713"/>
      <c r="D712" s="713"/>
      <c r="E712" s="436"/>
      <c r="F712" s="437"/>
    </row>
    <row r="713" spans="1:8">
      <c r="A713" s="438"/>
      <c r="B713" s="439"/>
      <c r="C713" s="440"/>
      <c r="D713" s="441"/>
      <c r="E713" s="441"/>
      <c r="F713" s="442"/>
    </row>
  </sheetData>
  <sheetProtection algorithmName="SHA-512" hashValue="8wJUJK/PKkN9C0dmgiNyk04eiRtxl24WvIqFsAoT2VuUjDgRo4Exngt0ycWfVs6Fz6+bukK2bQUSJt4LgekfiQ==" saltValue="PEGnXlTZRkv7j5ds7s9GFQ==" spinCount="100000" sheet="1" objects="1" scenarios="1"/>
  <mergeCells count="36">
    <mergeCell ref="A50:D50"/>
    <mergeCell ref="B52:F52"/>
    <mergeCell ref="A56:D56"/>
    <mergeCell ref="A58:D58"/>
    <mergeCell ref="B28:F28"/>
    <mergeCell ref="A2:F2"/>
    <mergeCell ref="B4:F4"/>
    <mergeCell ref="A10:D10"/>
    <mergeCell ref="B11:F11"/>
    <mergeCell ref="A26:D26"/>
    <mergeCell ref="B702:F702"/>
    <mergeCell ref="B60:F60"/>
    <mergeCell ref="A67:D67"/>
    <mergeCell ref="B69:F69"/>
    <mergeCell ref="A77:D77"/>
    <mergeCell ref="A103:D103"/>
    <mergeCell ref="A100:D100"/>
    <mergeCell ref="B79:F79"/>
    <mergeCell ref="A84:D84"/>
    <mergeCell ref="B86:F86"/>
    <mergeCell ref="B703:F703"/>
    <mergeCell ref="A704:D704"/>
    <mergeCell ref="A711:D711"/>
    <mergeCell ref="A712:D712"/>
    <mergeCell ref="B107:F107"/>
    <mergeCell ref="A256:D256"/>
    <mergeCell ref="A708:D708"/>
    <mergeCell ref="B252:D252"/>
    <mergeCell ref="B260:F260"/>
    <mergeCell ref="B695:F695"/>
    <mergeCell ref="B696:F696"/>
    <mergeCell ref="B697:F697"/>
    <mergeCell ref="B698:F698"/>
    <mergeCell ref="B699:F699"/>
    <mergeCell ref="B700:F700"/>
    <mergeCell ref="B701:F701"/>
  </mergeCells>
  <pageMargins left="0.7" right="0.7" top="0.75" bottom="0.75" header="0.3" footer="0.3"/>
  <pageSetup paperSize="9" scale="85" orientation="portrait" r:id="rId1"/>
  <rowBreaks count="10" manualBreakCount="10">
    <brk id="59" max="5" man="1"/>
    <brk id="85" max="5" man="1"/>
    <brk id="106" max="5" man="1"/>
    <brk id="159" max="5" man="1"/>
    <brk id="208" max="5" man="1"/>
    <brk id="259" max="5" man="1"/>
    <brk id="397" max="5" man="1"/>
    <brk id="446" max="5" man="1"/>
    <brk id="588" max="5" man="1"/>
    <brk id="673"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7CD18-55E5-4E5C-A7CF-A4957CF4B426}">
  <dimension ref="A1:H687"/>
  <sheetViews>
    <sheetView view="pageBreakPreview" topLeftCell="A31" zoomScaleNormal="202" zoomScaleSheetLayoutView="100" workbookViewId="0">
      <selection activeCell="L42" sqref="L42"/>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06" t="s">
        <v>387</v>
      </c>
      <c r="B2" s="706"/>
      <c r="C2" s="706"/>
      <c r="D2" s="706"/>
      <c r="E2" s="706"/>
      <c r="F2" s="706"/>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151" t="s">
        <v>80</v>
      </c>
      <c r="F5" s="151" t="s">
        <v>81</v>
      </c>
    </row>
    <row r="6" spans="1:6" ht="41.25">
      <c r="A6" s="153" t="s">
        <v>93</v>
      </c>
      <c r="B6" s="144" t="s">
        <v>213</v>
      </c>
      <c r="C6" s="145" t="s">
        <v>4</v>
      </c>
      <c r="D6" s="146">
        <v>39</v>
      </c>
      <c r="E6" s="444"/>
      <c r="F6" s="147">
        <f>D6*E6</f>
        <v>0</v>
      </c>
    </row>
    <row r="7" spans="1:6" ht="221.25">
      <c r="A7" s="153" t="s">
        <v>94</v>
      </c>
      <c r="B7" s="144" t="s">
        <v>218</v>
      </c>
      <c r="C7" s="145"/>
      <c r="D7" s="146"/>
      <c r="E7" s="444"/>
      <c r="F7" s="147"/>
    </row>
    <row r="8" spans="1:6" ht="28.5">
      <c r="A8" s="153" t="s">
        <v>219</v>
      </c>
      <c r="B8" s="144" t="s">
        <v>215</v>
      </c>
      <c r="C8" s="145" t="s">
        <v>4</v>
      </c>
      <c r="D8" s="146">
        <v>6.5</v>
      </c>
      <c r="E8" s="444"/>
      <c r="F8" s="147">
        <f>D8*E8</f>
        <v>0</v>
      </c>
    </row>
    <row r="9" spans="1:6" ht="28.5">
      <c r="A9" s="167" t="s">
        <v>217</v>
      </c>
      <c r="B9" s="155" t="s">
        <v>216</v>
      </c>
      <c r="C9" s="156" t="s">
        <v>4</v>
      </c>
      <c r="D9" s="157">
        <v>28</v>
      </c>
      <c r="E9" s="445"/>
      <c r="F9" s="158">
        <f>D9*E9</f>
        <v>0</v>
      </c>
    </row>
    <row r="10" spans="1:6">
      <c r="A10" s="705"/>
      <c r="B10" s="705"/>
      <c r="C10" s="705"/>
      <c r="D10" s="705"/>
      <c r="E10" s="160" t="s">
        <v>81</v>
      </c>
      <c r="F10" s="161">
        <f>SUM(F6:F9)</f>
        <v>0</v>
      </c>
    </row>
    <row r="11" spans="1:6">
      <c r="A11" s="148" t="s">
        <v>0</v>
      </c>
      <c r="B11" s="704" t="s">
        <v>40</v>
      </c>
      <c r="C11" s="704"/>
      <c r="D11" s="704"/>
      <c r="E11" s="704"/>
      <c r="F11" s="704"/>
    </row>
    <row r="12" spans="1:6" ht="18" customHeight="1">
      <c r="A12" s="150"/>
      <c r="B12" s="151" t="s">
        <v>77</v>
      </c>
      <c r="C12" s="151" t="s">
        <v>78</v>
      </c>
      <c r="D12" s="151" t="s">
        <v>79</v>
      </c>
      <c r="E12" s="151" t="s">
        <v>80</v>
      </c>
      <c r="F12" s="151" t="s">
        <v>81</v>
      </c>
    </row>
    <row r="13" spans="1:6" ht="28.5">
      <c r="A13" s="153" t="s">
        <v>20</v>
      </c>
      <c r="B13" s="144" t="s">
        <v>214</v>
      </c>
      <c r="C13" s="145" t="s">
        <v>5</v>
      </c>
      <c r="D13" s="146">
        <v>3</v>
      </c>
      <c r="E13" s="444"/>
      <c r="F13" s="147">
        <f>D13*E13</f>
        <v>0</v>
      </c>
    </row>
    <row r="14" spans="1:6" ht="28.5">
      <c r="A14" s="153" t="s">
        <v>21</v>
      </c>
      <c r="B14" s="144" t="s">
        <v>130</v>
      </c>
      <c r="C14" s="145" t="s">
        <v>5</v>
      </c>
      <c r="D14" s="146">
        <v>4</v>
      </c>
      <c r="E14" s="444"/>
      <c r="F14" s="147">
        <f>D14*E14</f>
        <v>0</v>
      </c>
    </row>
    <row r="15" spans="1:6" ht="65.25">
      <c r="A15" s="153" t="s">
        <v>22</v>
      </c>
      <c r="B15" s="154" t="s">
        <v>129</v>
      </c>
      <c r="C15" s="145" t="s">
        <v>4</v>
      </c>
      <c r="D15" s="146">
        <v>28</v>
      </c>
      <c r="E15" s="444"/>
      <c r="F15" s="147">
        <f>D15*E15</f>
        <v>0</v>
      </c>
    </row>
    <row r="16" spans="1:6" ht="57.95" customHeight="1">
      <c r="A16" s="153" t="s">
        <v>23</v>
      </c>
      <c r="B16" s="162" t="s">
        <v>220</v>
      </c>
      <c r="C16" s="145" t="s">
        <v>4</v>
      </c>
      <c r="D16" s="146">
        <v>30</v>
      </c>
      <c r="E16" s="444"/>
      <c r="F16" s="147">
        <f>+D16*E16</f>
        <v>0</v>
      </c>
    </row>
    <row r="17" spans="1:6" ht="60" customHeight="1">
      <c r="A17" s="153" t="s">
        <v>24</v>
      </c>
      <c r="B17" s="154" t="s">
        <v>388</v>
      </c>
      <c r="C17" s="145" t="s">
        <v>4</v>
      </c>
      <c r="D17" s="146">
        <v>6.5</v>
      </c>
      <c r="E17" s="444"/>
      <c r="F17" s="147">
        <f>D17*E17</f>
        <v>0</v>
      </c>
    </row>
    <row r="18" spans="1:6" ht="41.25">
      <c r="A18" s="153" t="s">
        <v>25</v>
      </c>
      <c r="B18" s="144" t="s">
        <v>221</v>
      </c>
      <c r="C18" s="145" t="s">
        <v>4</v>
      </c>
      <c r="D18" s="146">
        <v>6.5</v>
      </c>
      <c r="E18" s="444"/>
      <c r="F18" s="147">
        <f>D18*E18</f>
        <v>0</v>
      </c>
    </row>
    <row r="19" spans="1:6" ht="41.25">
      <c r="A19" s="153" t="s">
        <v>26</v>
      </c>
      <c r="B19" s="162" t="s">
        <v>131</v>
      </c>
      <c r="C19" s="145" t="s">
        <v>128</v>
      </c>
      <c r="D19" s="146">
        <v>1.5</v>
      </c>
      <c r="E19" s="444"/>
      <c r="F19" s="147">
        <f>+D19*E19</f>
        <v>0</v>
      </c>
    </row>
    <row r="20" spans="1:6">
      <c r="A20" s="153" t="s">
        <v>27</v>
      </c>
      <c r="B20" s="144" t="s">
        <v>96</v>
      </c>
      <c r="C20" s="145" t="s">
        <v>5</v>
      </c>
      <c r="D20" s="146">
        <v>1</v>
      </c>
      <c r="E20" s="444"/>
      <c r="F20" s="147">
        <f t="shared" ref="F20:F21" si="0">D20*E20</f>
        <v>0</v>
      </c>
    </row>
    <row r="21" spans="1:6" ht="28.5">
      <c r="A21" s="167" t="s">
        <v>28</v>
      </c>
      <c r="B21" s="155" t="s">
        <v>98</v>
      </c>
      <c r="C21" s="156" t="s">
        <v>5</v>
      </c>
      <c r="D21" s="157">
        <v>1</v>
      </c>
      <c r="E21" s="445"/>
      <c r="F21" s="158">
        <f t="shared" si="0"/>
        <v>0</v>
      </c>
    </row>
    <row r="22" spans="1:6">
      <c r="A22" s="705"/>
      <c r="B22" s="705"/>
      <c r="C22" s="705"/>
      <c r="D22" s="705"/>
      <c r="E22" s="160" t="s">
        <v>81</v>
      </c>
      <c r="F22" s="161">
        <f>SUM(F13:F21)</f>
        <v>0</v>
      </c>
    </row>
    <row r="23" spans="1:6">
      <c r="A23" s="164"/>
      <c r="B23" s="144"/>
      <c r="C23" s="145"/>
      <c r="D23" s="146"/>
      <c r="E23" s="146"/>
      <c r="F23" s="147"/>
    </row>
    <row r="24" spans="1:6">
      <c r="A24" s="148" t="s">
        <v>1</v>
      </c>
      <c r="B24" s="704" t="s">
        <v>82</v>
      </c>
      <c r="C24" s="704"/>
      <c r="D24" s="704"/>
      <c r="E24" s="704"/>
      <c r="F24" s="704"/>
    </row>
    <row r="25" spans="1:6" ht="22.5">
      <c r="A25" s="150"/>
      <c r="B25" s="151" t="s">
        <v>77</v>
      </c>
      <c r="C25" s="151" t="s">
        <v>78</v>
      </c>
      <c r="D25" s="151" t="s">
        <v>79</v>
      </c>
      <c r="E25" s="151" t="s">
        <v>80</v>
      </c>
      <c r="F25" s="151" t="s">
        <v>81</v>
      </c>
    </row>
    <row r="26" spans="1:6" ht="65.25">
      <c r="A26" s="153" t="s">
        <v>7</v>
      </c>
      <c r="B26" s="144" t="s">
        <v>337</v>
      </c>
      <c r="C26" s="145" t="s">
        <v>4</v>
      </c>
      <c r="D26" s="146">
        <v>1.44</v>
      </c>
      <c r="E26" s="444"/>
      <c r="F26" s="147">
        <f t="shared" ref="F26:F37" si="1">D26*E26</f>
        <v>0</v>
      </c>
    </row>
    <row r="27" spans="1:6" ht="68.25">
      <c r="A27" s="153" t="s">
        <v>8</v>
      </c>
      <c r="B27" s="144" t="s">
        <v>231</v>
      </c>
      <c r="C27" s="145" t="s">
        <v>4</v>
      </c>
      <c r="D27" s="146">
        <v>2</v>
      </c>
      <c r="E27" s="444"/>
      <c r="F27" s="147">
        <f t="shared" si="1"/>
        <v>0</v>
      </c>
    </row>
    <row r="28" spans="1:6" ht="45.75" customHeight="1">
      <c r="A28" s="153" t="s">
        <v>9</v>
      </c>
      <c r="B28" s="144" t="s">
        <v>232</v>
      </c>
      <c r="C28" s="145" t="s">
        <v>4</v>
      </c>
      <c r="D28" s="146">
        <v>30</v>
      </c>
      <c r="E28" s="444"/>
      <c r="F28" s="147">
        <f t="shared" si="1"/>
        <v>0</v>
      </c>
    </row>
    <row r="29" spans="1:6" ht="18" customHeight="1">
      <c r="A29" s="153" t="s">
        <v>10</v>
      </c>
      <c r="B29" s="154" t="s">
        <v>84</v>
      </c>
      <c r="C29" s="145" t="s">
        <v>5</v>
      </c>
      <c r="D29" s="146">
        <v>1</v>
      </c>
      <c r="E29" s="444"/>
      <c r="F29" s="147">
        <f t="shared" si="1"/>
        <v>0</v>
      </c>
    </row>
    <row r="30" spans="1:6" ht="248.25">
      <c r="A30" s="153" t="s">
        <v>11</v>
      </c>
      <c r="B30" s="154" t="s">
        <v>367</v>
      </c>
      <c r="C30" s="145" t="s">
        <v>4</v>
      </c>
      <c r="D30" s="146">
        <v>39</v>
      </c>
      <c r="E30" s="444"/>
      <c r="F30" s="147">
        <f>D30*E30</f>
        <v>0</v>
      </c>
    </row>
    <row r="31" spans="1:6" ht="146.25">
      <c r="A31" s="153" t="s">
        <v>31</v>
      </c>
      <c r="B31" s="154" t="s">
        <v>240</v>
      </c>
      <c r="C31" s="145" t="s">
        <v>4</v>
      </c>
      <c r="D31" s="146">
        <v>75</v>
      </c>
      <c r="E31" s="444"/>
      <c r="F31" s="147">
        <f t="shared" si="1"/>
        <v>0</v>
      </c>
    </row>
    <row r="32" spans="1:6" ht="197.25">
      <c r="A32" s="153" t="s">
        <v>32</v>
      </c>
      <c r="B32" s="154" t="s">
        <v>241</v>
      </c>
      <c r="C32" s="145" t="s">
        <v>4</v>
      </c>
      <c r="D32" s="146">
        <v>9.5</v>
      </c>
      <c r="E32" s="444"/>
      <c r="F32" s="147">
        <f t="shared" si="1"/>
        <v>0</v>
      </c>
    </row>
    <row r="33" spans="1:6" ht="184.5">
      <c r="A33" s="153" t="s">
        <v>247</v>
      </c>
      <c r="B33" s="154" t="s">
        <v>389</v>
      </c>
      <c r="C33" s="145" t="s">
        <v>4</v>
      </c>
      <c r="D33" s="146">
        <v>10.5</v>
      </c>
      <c r="E33" s="444"/>
      <c r="F33" s="147">
        <f t="shared" si="1"/>
        <v>0</v>
      </c>
    </row>
    <row r="34" spans="1:6" ht="106.5">
      <c r="A34" s="153" t="s">
        <v>248</v>
      </c>
      <c r="B34" s="154" t="s">
        <v>244</v>
      </c>
      <c r="C34" s="145" t="s">
        <v>4</v>
      </c>
      <c r="D34" s="146">
        <v>2.5</v>
      </c>
      <c r="E34" s="444"/>
      <c r="F34" s="147">
        <f t="shared" si="1"/>
        <v>0</v>
      </c>
    </row>
    <row r="35" spans="1:6" ht="27">
      <c r="A35" s="153" t="s">
        <v>249</v>
      </c>
      <c r="B35" s="154" t="s">
        <v>246</v>
      </c>
      <c r="C35" s="145" t="s">
        <v>147</v>
      </c>
      <c r="D35" s="146">
        <v>6.1</v>
      </c>
      <c r="E35" s="444"/>
      <c r="F35" s="147">
        <f t="shared" si="1"/>
        <v>0</v>
      </c>
    </row>
    <row r="36" spans="1:6" ht="156">
      <c r="A36" s="153" t="s">
        <v>250</v>
      </c>
      <c r="B36" s="154" t="s">
        <v>245</v>
      </c>
      <c r="C36" s="145" t="s">
        <v>4</v>
      </c>
      <c r="D36" s="146">
        <v>11</v>
      </c>
      <c r="E36" s="444"/>
      <c r="F36" s="147">
        <f t="shared" si="1"/>
        <v>0</v>
      </c>
    </row>
    <row r="37" spans="1:6" ht="54">
      <c r="A37" s="153" t="s">
        <v>251</v>
      </c>
      <c r="B37" s="154" t="s">
        <v>390</v>
      </c>
      <c r="C37" s="145" t="s">
        <v>5</v>
      </c>
      <c r="D37" s="146">
        <v>1</v>
      </c>
      <c r="E37" s="444"/>
      <c r="F37" s="147">
        <f t="shared" si="1"/>
        <v>0</v>
      </c>
    </row>
    <row r="38" spans="1:6" ht="95.25">
      <c r="A38" s="153" t="s">
        <v>252</v>
      </c>
      <c r="B38" s="154" t="s">
        <v>406</v>
      </c>
      <c r="C38" s="145" t="s">
        <v>4</v>
      </c>
      <c r="D38" s="146">
        <v>29</v>
      </c>
      <c r="E38" s="444"/>
      <c r="F38" s="147">
        <f>D38*E38</f>
        <v>0</v>
      </c>
    </row>
    <row r="39" spans="1:6" ht="351.75">
      <c r="A39" s="153" t="s">
        <v>253</v>
      </c>
      <c r="B39" s="154" t="s">
        <v>391</v>
      </c>
      <c r="C39" s="145" t="s">
        <v>4</v>
      </c>
      <c r="D39" s="146">
        <v>18</v>
      </c>
      <c r="E39" s="444"/>
      <c r="F39" s="147">
        <f t="shared" ref="F39" si="2">D39*E39</f>
        <v>0</v>
      </c>
    </row>
    <row r="40" spans="1:6" ht="81">
      <c r="A40" s="153" t="s">
        <v>254</v>
      </c>
      <c r="B40" s="154" t="s">
        <v>137</v>
      </c>
      <c r="C40" s="145" t="s">
        <v>119</v>
      </c>
      <c r="D40" s="146">
        <v>30</v>
      </c>
      <c r="E40" s="444"/>
      <c r="F40" s="147">
        <f>D40*E40</f>
        <v>0</v>
      </c>
    </row>
    <row r="41" spans="1:6" ht="54">
      <c r="A41" s="167" t="s">
        <v>255</v>
      </c>
      <c r="B41" s="168" t="s">
        <v>138</v>
      </c>
      <c r="C41" s="156" t="s">
        <v>119</v>
      </c>
      <c r="D41" s="157">
        <v>30</v>
      </c>
      <c r="E41" s="445"/>
      <c r="F41" s="158">
        <f>D41*E41</f>
        <v>0</v>
      </c>
    </row>
    <row r="42" spans="1:6">
      <c r="A42" s="705"/>
      <c r="B42" s="705"/>
      <c r="C42" s="705"/>
      <c r="D42" s="705"/>
      <c r="E42" s="160" t="s">
        <v>81</v>
      </c>
      <c r="F42" s="161">
        <f>SUM(F26:F41)</f>
        <v>0</v>
      </c>
    </row>
    <row r="43" spans="1:6">
      <c r="A43" s="169"/>
      <c r="B43" s="170"/>
      <c r="C43" s="145"/>
      <c r="D43" s="146"/>
      <c r="E43" s="146"/>
      <c r="F43" s="147"/>
    </row>
    <row r="44" spans="1:6">
      <c r="A44" s="148" t="s">
        <v>2</v>
      </c>
      <c r="B44" s="704" t="s">
        <v>85</v>
      </c>
      <c r="C44" s="704"/>
      <c r="D44" s="704"/>
      <c r="E44" s="704"/>
      <c r="F44" s="704"/>
    </row>
    <row r="45" spans="1:6" ht="18.75" customHeight="1">
      <c r="A45" s="150"/>
      <c r="B45" s="151" t="s">
        <v>77</v>
      </c>
      <c r="C45" s="151" t="s">
        <v>78</v>
      </c>
      <c r="D45" s="151" t="s">
        <v>79</v>
      </c>
      <c r="E45" s="151" t="s">
        <v>80</v>
      </c>
      <c r="F45" s="151" t="s">
        <v>81</v>
      </c>
    </row>
    <row r="46" spans="1:6" ht="28.5">
      <c r="A46" s="153" t="s">
        <v>33</v>
      </c>
      <c r="B46" s="144" t="s">
        <v>86</v>
      </c>
      <c r="C46" s="145" t="s">
        <v>5</v>
      </c>
      <c r="D46" s="146">
        <v>1</v>
      </c>
      <c r="E46" s="444"/>
      <c r="F46" s="147">
        <f>D46*E46</f>
        <v>0</v>
      </c>
    </row>
    <row r="47" spans="1:6" ht="28.5">
      <c r="A47" s="167" t="s">
        <v>34</v>
      </c>
      <c r="B47" s="168" t="s">
        <v>87</v>
      </c>
      <c r="C47" s="156" t="s">
        <v>5</v>
      </c>
      <c r="D47" s="157">
        <v>1</v>
      </c>
      <c r="E47" s="445"/>
      <c r="F47" s="158">
        <f>D47*E47</f>
        <v>0</v>
      </c>
    </row>
    <row r="48" spans="1:6">
      <c r="A48" s="707"/>
      <c r="B48" s="707"/>
      <c r="C48" s="707"/>
      <c r="D48" s="707"/>
      <c r="E48" s="160" t="s">
        <v>81</v>
      </c>
      <c r="F48" s="161">
        <f>SUM(F46:F47)</f>
        <v>0</v>
      </c>
    </row>
    <row r="49" spans="1:6" ht="15.75" thickBot="1">
      <c r="A49" s="159"/>
      <c r="B49" s="159"/>
      <c r="C49" s="159"/>
      <c r="D49" s="159"/>
      <c r="E49" s="160"/>
      <c r="F49" s="161"/>
    </row>
    <row r="50" spans="1:6" ht="15.75" thickBot="1">
      <c r="A50" s="708" t="s">
        <v>100</v>
      </c>
      <c r="B50" s="709"/>
      <c r="C50" s="709"/>
      <c r="D50" s="709"/>
      <c r="E50" s="171" t="s">
        <v>81</v>
      </c>
      <c r="F50" s="172">
        <f>F10+F22+F42+F48</f>
        <v>0</v>
      </c>
    </row>
    <row r="51" spans="1:6">
      <c r="A51" s="159"/>
      <c r="B51" s="159"/>
      <c r="C51" s="159"/>
      <c r="D51" s="159"/>
      <c r="E51" s="160"/>
      <c r="F51" s="161"/>
    </row>
    <row r="52" spans="1:6">
      <c r="A52" s="148" t="s">
        <v>35</v>
      </c>
      <c r="B52" s="704" t="s">
        <v>88</v>
      </c>
      <c r="C52" s="704"/>
      <c r="D52" s="704"/>
      <c r="E52" s="704"/>
      <c r="F52" s="704"/>
    </row>
    <row r="53" spans="1:6" ht="18" customHeight="1">
      <c r="A53" s="150"/>
      <c r="B53" s="151" t="s">
        <v>77</v>
      </c>
      <c r="C53" s="151" t="s">
        <v>78</v>
      </c>
      <c r="D53" s="151" t="s">
        <v>79</v>
      </c>
      <c r="E53" s="151" t="s">
        <v>80</v>
      </c>
      <c r="F53" s="151" t="s">
        <v>81</v>
      </c>
    </row>
    <row r="54" spans="1:6" ht="63.75">
      <c r="A54" s="153"/>
      <c r="B54" s="453" t="s">
        <v>350</v>
      </c>
      <c r="C54" s="145"/>
      <c r="D54" s="146"/>
      <c r="E54" s="444"/>
      <c r="F54" s="147"/>
    </row>
    <row r="55" spans="1:6" ht="165" customHeight="1">
      <c r="A55" s="153"/>
      <c r="B55" s="453" t="s">
        <v>351</v>
      </c>
      <c r="C55" s="145"/>
      <c r="D55" s="146"/>
      <c r="E55" s="444"/>
      <c r="F55" s="147"/>
    </row>
    <row r="56" spans="1:6" ht="76.5">
      <c r="A56" s="153"/>
      <c r="B56" s="453" t="s">
        <v>352</v>
      </c>
      <c r="C56" s="145"/>
      <c r="D56" s="146"/>
      <c r="E56" s="444"/>
      <c r="F56" s="147"/>
    </row>
    <row r="57" spans="1:6" ht="146.25">
      <c r="A57" s="153" t="s">
        <v>36</v>
      </c>
      <c r="B57" s="144" t="s">
        <v>392</v>
      </c>
      <c r="C57" s="145" t="s">
        <v>4</v>
      </c>
      <c r="D57" s="146">
        <v>8</v>
      </c>
      <c r="E57" s="444"/>
      <c r="F57" s="147">
        <f>D57*E57</f>
        <v>0</v>
      </c>
    </row>
    <row r="58" spans="1:6" ht="95.25">
      <c r="A58" s="153" t="s">
        <v>12</v>
      </c>
      <c r="B58" s="154" t="s">
        <v>368</v>
      </c>
      <c r="C58" s="145" t="s">
        <v>4</v>
      </c>
      <c r="D58" s="146">
        <v>39</v>
      </c>
      <c r="E58" s="444"/>
      <c r="F58" s="147">
        <f>D58*E58</f>
        <v>0</v>
      </c>
    </row>
    <row r="59" spans="1:6" ht="79.5">
      <c r="A59" s="167" t="s">
        <v>13</v>
      </c>
      <c r="B59" s="154" t="s">
        <v>142</v>
      </c>
      <c r="C59" s="156" t="s">
        <v>83</v>
      </c>
      <c r="D59" s="157">
        <v>40</v>
      </c>
      <c r="E59" s="445"/>
      <c r="F59" s="158">
        <f>D59*E59</f>
        <v>0</v>
      </c>
    </row>
    <row r="60" spans="1:6">
      <c r="A60" s="705"/>
      <c r="B60" s="705"/>
      <c r="C60" s="705"/>
      <c r="D60" s="705"/>
      <c r="E60" s="160" t="s">
        <v>81</v>
      </c>
      <c r="F60" s="161">
        <f>SUM(F54:F59)</f>
        <v>0</v>
      </c>
    </row>
    <row r="61" spans="1:6">
      <c r="A61" s="159"/>
      <c r="B61" s="159"/>
      <c r="C61" s="159"/>
      <c r="D61" s="159"/>
      <c r="E61" s="160"/>
      <c r="F61" s="161"/>
    </row>
    <row r="62" spans="1:6">
      <c r="A62" s="148" t="s">
        <v>37</v>
      </c>
      <c r="B62" s="704" t="s">
        <v>89</v>
      </c>
      <c r="C62" s="704"/>
      <c r="D62" s="704"/>
      <c r="E62" s="704"/>
      <c r="F62" s="704"/>
    </row>
    <row r="63" spans="1:6" ht="19.5" customHeight="1">
      <c r="A63" s="150"/>
      <c r="B63" s="151" t="s">
        <v>77</v>
      </c>
      <c r="C63" s="151" t="s">
        <v>78</v>
      </c>
      <c r="D63" s="151" t="s">
        <v>79</v>
      </c>
      <c r="E63" s="151" t="s">
        <v>80</v>
      </c>
      <c r="F63" s="151" t="s">
        <v>81</v>
      </c>
    </row>
    <row r="64" spans="1:6" ht="105.75">
      <c r="A64" s="153" t="s">
        <v>14</v>
      </c>
      <c r="B64" s="166" t="s">
        <v>233</v>
      </c>
      <c r="C64" s="145" t="s">
        <v>4</v>
      </c>
      <c r="D64" s="146">
        <v>7.5</v>
      </c>
      <c r="E64" s="444"/>
      <c r="F64" s="147">
        <f>D64*E64</f>
        <v>0</v>
      </c>
    </row>
    <row r="65" spans="1:6" ht="130.5">
      <c r="A65" s="153" t="s">
        <v>15</v>
      </c>
      <c r="B65" s="144" t="s">
        <v>353</v>
      </c>
      <c r="C65" s="145" t="s">
        <v>4</v>
      </c>
      <c r="D65" s="146">
        <v>7.5</v>
      </c>
      <c r="E65" s="444"/>
      <c r="F65" s="147">
        <f>D65*E65</f>
        <v>0</v>
      </c>
    </row>
    <row r="66" spans="1:6" ht="79.5">
      <c r="A66" s="167" t="s">
        <v>260</v>
      </c>
      <c r="B66" s="168" t="s">
        <v>264</v>
      </c>
      <c r="C66" s="156" t="s">
        <v>4</v>
      </c>
      <c r="D66" s="157">
        <v>3</v>
      </c>
      <c r="E66" s="445"/>
      <c r="F66" s="158">
        <f>D66*E66</f>
        <v>0</v>
      </c>
    </row>
    <row r="67" spans="1:6">
      <c r="A67" s="705"/>
      <c r="B67" s="705"/>
      <c r="C67" s="705"/>
      <c r="D67" s="705"/>
      <c r="E67" s="160" t="s">
        <v>81</v>
      </c>
      <c r="F67" s="161">
        <f>SUM(F64:F66)</f>
        <v>0</v>
      </c>
    </row>
    <row r="68" spans="1:6">
      <c r="A68" s="159"/>
      <c r="B68" s="159"/>
      <c r="C68" s="159"/>
      <c r="D68" s="159"/>
      <c r="E68" s="160"/>
      <c r="F68" s="161"/>
    </row>
    <row r="69" spans="1:6">
      <c r="A69" s="148" t="s">
        <v>38</v>
      </c>
      <c r="B69" s="704" t="s">
        <v>90</v>
      </c>
      <c r="C69" s="704"/>
      <c r="D69" s="704"/>
      <c r="E69" s="704"/>
      <c r="F69" s="704"/>
    </row>
    <row r="70" spans="1:6" ht="19.5" customHeight="1">
      <c r="A70" s="150"/>
      <c r="B70" s="151" t="s">
        <v>77</v>
      </c>
      <c r="C70" s="151" t="s">
        <v>78</v>
      </c>
      <c r="D70" s="151" t="s">
        <v>79</v>
      </c>
      <c r="E70" s="151" t="s">
        <v>80</v>
      </c>
      <c r="F70" s="151" t="s">
        <v>81</v>
      </c>
    </row>
    <row r="71" spans="1:6" ht="54">
      <c r="A71" s="153" t="s">
        <v>16</v>
      </c>
      <c r="B71" s="154" t="s">
        <v>144</v>
      </c>
      <c r="C71" s="145" t="s">
        <v>4</v>
      </c>
      <c r="D71" s="146">
        <v>77</v>
      </c>
      <c r="E71" s="444"/>
      <c r="F71" s="147">
        <f>D71*E71</f>
        <v>0</v>
      </c>
    </row>
    <row r="72" spans="1:6" ht="66.75">
      <c r="A72" s="153" t="s">
        <v>17</v>
      </c>
      <c r="B72" s="154" t="s">
        <v>265</v>
      </c>
      <c r="C72" s="145" t="s">
        <v>4</v>
      </c>
      <c r="D72" s="146">
        <v>15</v>
      </c>
      <c r="E72" s="444"/>
      <c r="F72" s="147">
        <f>D72*E72</f>
        <v>0</v>
      </c>
    </row>
    <row r="73" spans="1:6" ht="52.5">
      <c r="A73" s="153" t="s">
        <v>18</v>
      </c>
      <c r="B73" s="154" t="s">
        <v>143</v>
      </c>
      <c r="C73" s="145" t="s">
        <v>4</v>
      </c>
      <c r="D73" s="146">
        <v>43</v>
      </c>
      <c r="E73" s="445"/>
      <c r="F73" s="158">
        <f>D73*E73</f>
        <v>0</v>
      </c>
    </row>
    <row r="74" spans="1:6">
      <c r="A74" s="705"/>
      <c r="B74" s="705"/>
      <c r="C74" s="705"/>
      <c r="D74" s="705"/>
      <c r="E74" s="160" t="s">
        <v>81</v>
      </c>
      <c r="F74" s="161">
        <f>SUM(F71:F73)</f>
        <v>0</v>
      </c>
    </row>
    <row r="75" spans="1:6">
      <c r="A75" s="159"/>
      <c r="B75" s="159"/>
      <c r="C75" s="159"/>
      <c r="D75" s="159"/>
      <c r="E75" s="160"/>
      <c r="F75" s="161"/>
    </row>
    <row r="76" spans="1:6">
      <c r="A76" s="148" t="s">
        <v>3</v>
      </c>
      <c r="B76" s="704" t="s">
        <v>140</v>
      </c>
      <c r="C76" s="704"/>
      <c r="D76" s="704"/>
      <c r="E76" s="704"/>
      <c r="F76" s="704"/>
    </row>
    <row r="77" spans="1:6" ht="18.75" customHeight="1">
      <c r="A77" s="150"/>
      <c r="B77" s="151" t="s">
        <v>77</v>
      </c>
      <c r="C77" s="151" t="s">
        <v>78</v>
      </c>
      <c r="D77" s="151" t="s">
        <v>79</v>
      </c>
      <c r="E77" s="151" t="s">
        <v>80</v>
      </c>
      <c r="F77" s="151" t="s">
        <v>81</v>
      </c>
    </row>
    <row r="78" spans="1:6" ht="334.5">
      <c r="A78" s="153"/>
      <c r="B78" s="144" t="s">
        <v>267</v>
      </c>
      <c r="C78" s="145"/>
      <c r="D78" s="146"/>
      <c r="E78" s="444"/>
      <c r="F78" s="147"/>
    </row>
    <row r="79" spans="1:6" ht="229.5">
      <c r="A79" s="153"/>
      <c r="B79" s="454" t="s">
        <v>266</v>
      </c>
      <c r="C79" s="145"/>
      <c r="D79" s="146"/>
      <c r="E79" s="444"/>
      <c r="F79" s="147"/>
    </row>
    <row r="80" spans="1:6" ht="28.5">
      <c r="A80" s="153" t="s">
        <v>19</v>
      </c>
      <c r="B80" s="144" t="s">
        <v>274</v>
      </c>
      <c r="C80" s="145" t="s">
        <v>5</v>
      </c>
      <c r="D80" s="146">
        <v>1</v>
      </c>
      <c r="E80" s="444"/>
      <c r="F80" s="147">
        <f>D80*E80</f>
        <v>0</v>
      </c>
    </row>
    <row r="81" spans="1:7" ht="28.5">
      <c r="A81" s="153" t="s">
        <v>95</v>
      </c>
      <c r="B81" s="144" t="s">
        <v>276</v>
      </c>
      <c r="C81" s="145" t="s">
        <v>5</v>
      </c>
      <c r="D81" s="146">
        <v>1</v>
      </c>
      <c r="E81" s="444"/>
      <c r="F81" s="147">
        <f>D81*E81</f>
        <v>0</v>
      </c>
    </row>
    <row r="82" spans="1:7" ht="28.5">
      <c r="A82" s="153" t="s">
        <v>271</v>
      </c>
      <c r="B82" s="144" t="s">
        <v>393</v>
      </c>
      <c r="C82" s="145" t="s">
        <v>5</v>
      </c>
      <c r="D82" s="146">
        <v>1</v>
      </c>
      <c r="E82" s="444"/>
      <c r="F82" s="147">
        <f>D82*E82</f>
        <v>0</v>
      </c>
    </row>
    <row r="83" spans="1:7" ht="204">
      <c r="A83" s="153"/>
      <c r="B83" s="454" t="s">
        <v>268</v>
      </c>
      <c r="C83" s="145"/>
      <c r="D83" s="146"/>
      <c r="E83" s="444"/>
      <c r="F83" s="147"/>
    </row>
    <row r="84" spans="1:7" ht="85.5">
      <c r="A84" s="153" t="s">
        <v>272</v>
      </c>
      <c r="B84" s="144" t="s">
        <v>269</v>
      </c>
      <c r="C84" s="145" t="s">
        <v>5</v>
      </c>
      <c r="D84" s="146">
        <v>1</v>
      </c>
      <c r="E84" s="444"/>
      <c r="F84" s="147">
        <f>D84*E84</f>
        <v>0</v>
      </c>
    </row>
    <row r="85" spans="1:7" ht="85.5">
      <c r="A85" s="167" t="s">
        <v>275</v>
      </c>
      <c r="B85" s="154" t="s">
        <v>270</v>
      </c>
      <c r="C85" s="156" t="s">
        <v>5</v>
      </c>
      <c r="D85" s="157">
        <v>1</v>
      </c>
      <c r="E85" s="445"/>
      <c r="F85" s="158">
        <f>D85*E85</f>
        <v>0</v>
      </c>
    </row>
    <row r="86" spans="1:7">
      <c r="A86" s="705"/>
      <c r="B86" s="705"/>
      <c r="C86" s="705"/>
      <c r="D86" s="705"/>
      <c r="E86" s="160" t="s">
        <v>81</v>
      </c>
      <c r="F86" s="161">
        <f>SUM(F78:F85)</f>
        <v>0</v>
      </c>
    </row>
    <row r="87" spans="1:7">
      <c r="A87" s="159"/>
      <c r="B87" s="159"/>
      <c r="C87" s="159"/>
      <c r="D87" s="159"/>
      <c r="E87" s="160"/>
      <c r="F87" s="161"/>
    </row>
    <row r="88" spans="1:7" ht="15.75" thickBot="1">
      <c r="A88" s="159"/>
      <c r="B88" s="159"/>
      <c r="C88" s="159"/>
      <c r="D88" s="159"/>
      <c r="E88" s="160"/>
      <c r="F88" s="161"/>
    </row>
    <row r="89" spans="1:7" ht="15.75" thickBot="1">
      <c r="A89" s="708" t="s">
        <v>101</v>
      </c>
      <c r="B89" s="709"/>
      <c r="C89" s="709"/>
      <c r="D89" s="709"/>
      <c r="E89" s="171" t="s">
        <v>81</v>
      </c>
      <c r="F89" s="172">
        <f>F60+F67+F74+F86</f>
        <v>0</v>
      </c>
    </row>
    <row r="90" spans="1:7">
      <c r="A90" s="173"/>
      <c r="B90" s="159"/>
      <c r="C90" s="159"/>
      <c r="D90" s="159"/>
      <c r="E90" s="160"/>
      <c r="F90" s="161"/>
    </row>
    <row r="91" spans="1:7">
      <c r="A91" s="173"/>
      <c r="B91" s="159"/>
      <c r="C91" s="159"/>
      <c r="D91" s="159"/>
      <c r="E91" s="160"/>
      <c r="F91" s="161"/>
    </row>
    <row r="92" spans="1:7">
      <c r="A92" s="159"/>
      <c r="B92" s="159"/>
      <c r="C92" s="159"/>
      <c r="D92" s="159"/>
      <c r="E92" s="160"/>
      <c r="F92" s="161"/>
    </row>
    <row r="93" spans="1:7">
      <c r="A93" s="148" t="s">
        <v>491</v>
      </c>
      <c r="B93" s="704" t="s">
        <v>97</v>
      </c>
      <c r="C93" s="704"/>
      <c r="D93" s="704"/>
      <c r="E93" s="704"/>
      <c r="F93" s="704"/>
    </row>
    <row r="94" spans="1:7" ht="22.5">
      <c r="A94" s="150"/>
      <c r="B94" s="151" t="s">
        <v>77</v>
      </c>
      <c r="C94" s="151" t="s">
        <v>78</v>
      </c>
      <c r="D94" s="151" t="s">
        <v>79</v>
      </c>
      <c r="E94" s="151" t="s">
        <v>80</v>
      </c>
      <c r="F94" s="151" t="s">
        <v>81</v>
      </c>
    </row>
    <row r="95" spans="1:7" s="180" customFormat="1" ht="31.5" customHeight="1">
      <c r="A95" s="174"/>
      <c r="B95" s="175" t="s">
        <v>394</v>
      </c>
      <c r="C95" s="176"/>
      <c r="D95" s="177"/>
      <c r="E95" s="76"/>
      <c r="F95" s="178"/>
      <c r="G95" s="179"/>
    </row>
    <row r="96" spans="1:7" s="180" customFormat="1" ht="12.75">
      <c r="A96" s="174"/>
      <c r="B96" s="181"/>
      <c r="C96" s="176"/>
      <c r="D96" s="177"/>
      <c r="E96" s="76"/>
      <c r="F96" s="178"/>
      <c r="G96" s="179"/>
    </row>
    <row r="97" spans="1:7" s="180" customFormat="1" ht="12.75">
      <c r="A97" s="174"/>
      <c r="B97" s="182" t="s">
        <v>149</v>
      </c>
      <c r="C97" s="176"/>
      <c r="D97" s="177"/>
      <c r="E97" s="76"/>
      <c r="F97" s="178"/>
      <c r="G97" s="179"/>
    </row>
    <row r="98" spans="1:7" s="180" customFormat="1" ht="12.75">
      <c r="A98" s="174"/>
      <c r="B98" s="181"/>
      <c r="C98" s="176"/>
      <c r="D98" s="177"/>
      <c r="E98" s="76"/>
      <c r="F98" s="178"/>
      <c r="G98" s="179"/>
    </row>
    <row r="99" spans="1:7" s="180" customFormat="1" ht="12.75">
      <c r="A99" s="183" t="s">
        <v>150</v>
      </c>
      <c r="B99" s="184" t="s">
        <v>151</v>
      </c>
      <c r="C99" s="185"/>
      <c r="D99" s="186"/>
      <c r="E99" s="77"/>
      <c r="F99" s="187"/>
      <c r="G99" s="179"/>
    </row>
    <row r="100" spans="1:7" s="180" customFormat="1" ht="12.75">
      <c r="A100" s="183"/>
      <c r="B100" s="184" t="s">
        <v>152</v>
      </c>
      <c r="C100" s="185"/>
      <c r="D100" s="186"/>
      <c r="E100" s="77"/>
      <c r="F100" s="187"/>
      <c r="G100" s="179"/>
    </row>
    <row r="101" spans="1:7" s="180" customFormat="1" ht="12.75">
      <c r="A101" s="183"/>
      <c r="B101" s="184"/>
      <c r="C101" s="185"/>
      <c r="D101" s="186"/>
      <c r="E101" s="77"/>
      <c r="F101" s="187"/>
      <c r="G101" s="179"/>
    </row>
    <row r="102" spans="1:7" s="180" customFormat="1" ht="12.75">
      <c r="A102" s="183" t="s">
        <v>150</v>
      </c>
      <c r="B102" s="184" t="s">
        <v>153</v>
      </c>
      <c r="C102" s="185"/>
      <c r="D102" s="186"/>
      <c r="E102" s="77"/>
      <c r="F102" s="187"/>
      <c r="G102" s="179"/>
    </row>
    <row r="103" spans="1:7" s="188" customFormat="1" ht="12.75">
      <c r="A103" s="183"/>
      <c r="B103" s="184" t="s">
        <v>154</v>
      </c>
      <c r="C103" s="185"/>
      <c r="D103" s="186"/>
      <c r="E103" s="77"/>
      <c r="F103" s="187"/>
      <c r="G103" s="179"/>
    </row>
    <row r="104" spans="1:7" s="188" customFormat="1" ht="12.75">
      <c r="A104" s="183"/>
      <c r="B104" s="184" t="s">
        <v>155</v>
      </c>
      <c r="C104" s="185"/>
      <c r="D104" s="186"/>
      <c r="E104" s="77"/>
      <c r="F104" s="187"/>
      <c r="G104" s="179"/>
    </row>
    <row r="105" spans="1:7" s="180" customFormat="1" ht="12.75">
      <c r="A105" s="183" t="s">
        <v>156</v>
      </c>
      <c r="B105" s="184"/>
      <c r="C105" s="185"/>
      <c r="D105" s="186"/>
      <c r="E105" s="77"/>
      <c r="F105" s="187"/>
      <c r="G105" s="179"/>
    </row>
    <row r="106" spans="1:7" s="188" customFormat="1" ht="12.75">
      <c r="A106" s="183" t="s">
        <v>150</v>
      </c>
      <c r="B106" s="184" t="s">
        <v>157</v>
      </c>
      <c r="C106" s="185"/>
      <c r="D106" s="186"/>
      <c r="E106" s="77"/>
      <c r="F106" s="187"/>
      <c r="G106" s="189"/>
    </row>
    <row r="107" spans="1:7" s="188" customFormat="1" ht="12.75">
      <c r="A107" s="183"/>
      <c r="B107" s="184" t="s">
        <v>158</v>
      </c>
      <c r="C107" s="185"/>
      <c r="D107" s="186"/>
      <c r="E107" s="77"/>
      <c r="F107" s="187"/>
      <c r="G107" s="179"/>
    </row>
    <row r="108" spans="1:7" s="180" customFormat="1" ht="12.75">
      <c r="A108" s="183"/>
      <c r="B108" s="184"/>
      <c r="C108" s="185"/>
      <c r="D108" s="186"/>
      <c r="E108" s="77"/>
      <c r="F108" s="187"/>
      <c r="G108" s="179"/>
    </row>
    <row r="109" spans="1:7" s="180" customFormat="1" ht="12.75">
      <c r="A109" s="183" t="s">
        <v>150</v>
      </c>
      <c r="B109" s="184" t="s">
        <v>159</v>
      </c>
      <c r="C109" s="185"/>
      <c r="D109" s="186"/>
      <c r="E109" s="77"/>
      <c r="F109" s="187"/>
      <c r="G109" s="189"/>
    </row>
    <row r="110" spans="1:7" s="188" customFormat="1" ht="12.75">
      <c r="A110" s="183"/>
      <c r="B110" s="184" t="s">
        <v>160</v>
      </c>
      <c r="C110" s="185"/>
      <c r="D110" s="186"/>
      <c r="E110" s="77"/>
      <c r="F110" s="187"/>
      <c r="G110" s="189"/>
    </row>
    <row r="111" spans="1:7" s="188" customFormat="1" ht="12.75">
      <c r="A111" s="183"/>
      <c r="B111" s="184" t="s">
        <v>161</v>
      </c>
      <c r="C111" s="185"/>
      <c r="D111" s="186"/>
      <c r="E111" s="77"/>
      <c r="F111" s="187"/>
      <c r="G111" s="189"/>
    </row>
    <row r="112" spans="1:7" s="188" customFormat="1" ht="12.75">
      <c r="A112" s="174"/>
      <c r="B112" s="190"/>
      <c r="C112" s="176"/>
      <c r="D112" s="177"/>
      <c r="E112" s="76"/>
      <c r="F112" s="178"/>
      <c r="G112" s="189"/>
    </row>
    <row r="113" spans="1:7" s="188" customFormat="1" ht="12.75">
      <c r="A113" s="183" t="s">
        <v>150</v>
      </c>
      <c r="B113" s="191" t="s">
        <v>162</v>
      </c>
      <c r="C113" s="185"/>
      <c r="D113" s="186"/>
      <c r="E113" s="77"/>
      <c r="F113" s="187"/>
      <c r="G113" s="189"/>
    </row>
    <row r="114" spans="1:7" s="188" customFormat="1" ht="12.75">
      <c r="A114" s="174"/>
      <c r="B114" s="191" t="s">
        <v>163</v>
      </c>
      <c r="C114" s="185"/>
      <c r="D114" s="186"/>
      <c r="E114" s="77"/>
      <c r="F114" s="178"/>
      <c r="G114" s="189"/>
    </row>
    <row r="115" spans="1:7" s="188" customFormat="1" ht="12.75">
      <c r="A115" s="183" t="s">
        <v>150</v>
      </c>
      <c r="B115" s="184" t="s">
        <v>164</v>
      </c>
      <c r="C115" s="185"/>
      <c r="D115" s="186"/>
      <c r="E115" s="77"/>
      <c r="F115" s="187"/>
      <c r="G115" s="189"/>
    </row>
    <row r="116" spans="1:7" s="188" customFormat="1" ht="12.75">
      <c r="A116" s="183"/>
      <c r="B116" s="192"/>
      <c r="C116" s="185"/>
      <c r="D116" s="186"/>
      <c r="E116" s="77"/>
      <c r="F116" s="187"/>
      <c r="G116" s="189"/>
    </row>
    <row r="117" spans="1:7" s="188" customFormat="1" ht="69.599999999999994" customHeight="1">
      <c r="A117" s="183"/>
      <c r="B117" s="193" t="s">
        <v>165</v>
      </c>
      <c r="C117" s="193"/>
      <c r="D117" s="193"/>
      <c r="E117" s="446"/>
      <c r="F117" s="193"/>
      <c r="G117" s="189"/>
    </row>
    <row r="118" spans="1:7" s="188" customFormat="1" ht="14.25" customHeight="1">
      <c r="A118" s="183"/>
      <c r="B118" s="193"/>
      <c r="C118" s="193"/>
      <c r="D118" s="193"/>
      <c r="E118" s="446"/>
      <c r="F118" s="193"/>
      <c r="G118" s="189"/>
    </row>
    <row r="119" spans="1:7" s="188" customFormat="1" ht="29.25" customHeight="1">
      <c r="A119" s="183"/>
      <c r="B119" s="455" t="s">
        <v>395</v>
      </c>
      <c r="C119" s="193"/>
      <c r="D119" s="193"/>
      <c r="E119" s="446"/>
      <c r="F119" s="193"/>
      <c r="G119" s="189"/>
    </row>
    <row r="120" spans="1:7" s="188" customFormat="1" ht="12.75">
      <c r="A120" s="174"/>
      <c r="B120" s="181"/>
      <c r="C120" s="176"/>
      <c r="D120" s="177"/>
      <c r="E120" s="76"/>
      <c r="F120" s="178"/>
      <c r="G120" s="189"/>
    </row>
    <row r="121" spans="1:7" s="195" customFormat="1" ht="15.75" customHeight="1">
      <c r="A121" s="174"/>
      <c r="B121" s="175" t="s">
        <v>167</v>
      </c>
      <c r="C121" s="176"/>
      <c r="D121" s="177"/>
      <c r="E121" s="76"/>
      <c r="F121" s="178"/>
      <c r="G121" s="179"/>
    </row>
    <row r="122" spans="1:7" s="197" customFormat="1" ht="15.75" customHeight="1">
      <c r="A122" s="174"/>
      <c r="B122" s="175"/>
      <c r="C122" s="176"/>
      <c r="D122" s="177"/>
      <c r="E122" s="76"/>
      <c r="F122" s="178"/>
      <c r="G122" s="196"/>
    </row>
    <row r="123" spans="1:7" s="198" customFormat="1" ht="12.75">
      <c r="A123" s="174"/>
      <c r="B123" s="181"/>
      <c r="C123" s="176"/>
      <c r="D123" s="177"/>
      <c r="E123" s="76"/>
      <c r="F123" s="178"/>
      <c r="G123" s="179"/>
    </row>
    <row r="124" spans="1:7" s="198" customFormat="1" ht="24" customHeight="1">
      <c r="A124" s="174">
        <v>1</v>
      </c>
      <c r="B124" s="199" t="s">
        <v>168</v>
      </c>
      <c r="C124" s="176" t="s">
        <v>156</v>
      </c>
      <c r="D124" s="177"/>
      <c r="E124" s="76"/>
      <c r="F124" s="178"/>
      <c r="G124" s="179"/>
    </row>
    <row r="125" spans="1:7" s="198" customFormat="1" ht="12.75">
      <c r="A125" s="200"/>
      <c r="B125" s="201"/>
      <c r="C125" s="202"/>
      <c r="D125" s="203"/>
      <c r="E125" s="447"/>
      <c r="F125" s="204"/>
      <c r="G125" s="179"/>
    </row>
    <row r="126" spans="1:7" s="180" customFormat="1" ht="12.75">
      <c r="A126" s="174"/>
      <c r="B126" s="199" t="s">
        <v>285</v>
      </c>
      <c r="C126" s="176" t="s">
        <v>41</v>
      </c>
      <c r="D126" s="205">
        <v>125</v>
      </c>
      <c r="E126" s="76"/>
      <c r="F126" s="206">
        <f>D126*E126</f>
        <v>0</v>
      </c>
      <c r="G126" s="179"/>
    </row>
    <row r="127" spans="1:7" s="180" customFormat="1" ht="12.75">
      <c r="A127" s="174"/>
      <c r="B127" s="199"/>
      <c r="C127" s="176"/>
      <c r="D127" s="205"/>
      <c r="E127" s="76"/>
      <c r="F127" s="206"/>
      <c r="G127" s="179"/>
    </row>
    <row r="128" spans="1:7" s="180" customFormat="1" ht="24">
      <c r="A128" s="174">
        <v>2</v>
      </c>
      <c r="B128" s="199" t="s">
        <v>286</v>
      </c>
      <c r="C128" s="176"/>
      <c r="D128" s="205"/>
      <c r="E128" s="76"/>
      <c r="F128" s="178"/>
      <c r="G128" s="179"/>
    </row>
    <row r="129" spans="1:7" s="180" customFormat="1" ht="12.75">
      <c r="A129" s="174"/>
      <c r="B129" s="199" t="s">
        <v>287</v>
      </c>
      <c r="C129" s="176" t="s">
        <v>171</v>
      </c>
      <c r="D129" s="205">
        <v>3</v>
      </c>
      <c r="E129" s="76"/>
      <c r="F129" s="206">
        <f>D129*E129</f>
        <v>0</v>
      </c>
      <c r="G129" s="179"/>
    </row>
    <row r="130" spans="1:7" s="180" customFormat="1" ht="12.75">
      <c r="A130" s="174"/>
      <c r="B130" s="199" t="s">
        <v>288</v>
      </c>
      <c r="C130" s="176" t="s">
        <v>171</v>
      </c>
      <c r="D130" s="205">
        <v>3</v>
      </c>
      <c r="E130" s="76"/>
      <c r="F130" s="206">
        <f>D130*E130</f>
        <v>0</v>
      </c>
      <c r="G130" s="179"/>
    </row>
    <row r="131" spans="1:7" s="180" customFormat="1" ht="12.75">
      <c r="A131" s="174"/>
      <c r="B131" s="199"/>
      <c r="C131" s="176"/>
      <c r="D131" s="205"/>
      <c r="E131" s="76"/>
      <c r="F131" s="178"/>
      <c r="G131" s="179"/>
    </row>
    <row r="132" spans="1:7" s="180" customFormat="1" ht="24" customHeight="1">
      <c r="A132" s="207">
        <v>3</v>
      </c>
      <c r="B132" s="181" t="s">
        <v>289</v>
      </c>
      <c r="C132" s="176" t="s">
        <v>171</v>
      </c>
      <c r="D132" s="208">
        <v>1</v>
      </c>
      <c r="E132" s="78"/>
      <c r="F132" s="206">
        <f>D132*E132</f>
        <v>0</v>
      </c>
      <c r="G132" s="179"/>
    </row>
    <row r="133" spans="1:7" s="180" customFormat="1" ht="12.75">
      <c r="A133" s="207"/>
      <c r="B133" s="181"/>
      <c r="C133" s="176"/>
      <c r="D133" s="208"/>
      <c r="E133" s="78"/>
      <c r="F133" s="206"/>
      <c r="G133" s="179"/>
    </row>
    <row r="134" spans="1:7" s="180" customFormat="1" ht="24" customHeight="1">
      <c r="A134" s="207">
        <v>4</v>
      </c>
      <c r="B134" s="181" t="s">
        <v>290</v>
      </c>
      <c r="C134" s="176" t="s">
        <v>171</v>
      </c>
      <c r="D134" s="208">
        <v>3</v>
      </c>
      <c r="E134" s="78"/>
      <c r="F134" s="206">
        <f>D134*E134</f>
        <v>0</v>
      </c>
      <c r="G134" s="179"/>
    </row>
    <row r="135" spans="1:7" s="180" customFormat="1" ht="12.75">
      <c r="A135" s="207"/>
      <c r="B135" s="181"/>
      <c r="C135" s="176"/>
      <c r="D135" s="208"/>
      <c r="E135" s="78"/>
      <c r="F135" s="206"/>
      <c r="G135" s="179"/>
    </row>
    <row r="136" spans="1:7" s="180" customFormat="1" ht="24" customHeight="1">
      <c r="A136" s="207">
        <v>5</v>
      </c>
      <c r="B136" s="181" t="s">
        <v>291</v>
      </c>
      <c r="C136" s="176" t="s">
        <v>171</v>
      </c>
      <c r="D136" s="208">
        <v>1</v>
      </c>
      <c r="E136" s="78"/>
      <c r="F136" s="206">
        <f>D136*E136</f>
        <v>0</v>
      </c>
      <c r="G136" s="179"/>
    </row>
    <row r="137" spans="1:7" s="180" customFormat="1" ht="12.75">
      <c r="A137" s="174"/>
      <c r="B137" s="209"/>
      <c r="C137" s="176"/>
      <c r="D137" s="205"/>
      <c r="E137" s="76"/>
      <c r="F137" s="206"/>
      <c r="G137" s="179"/>
    </row>
    <row r="138" spans="1:7" s="180" customFormat="1" ht="24" customHeight="1">
      <c r="A138" s="207">
        <v>6</v>
      </c>
      <c r="B138" s="181" t="s">
        <v>292</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12.75">
      <c r="A140" s="207">
        <v>7</v>
      </c>
      <c r="B140" s="199" t="s">
        <v>172</v>
      </c>
      <c r="C140" s="176" t="s">
        <v>41</v>
      </c>
      <c r="D140" s="205">
        <f>SUM(D126:D126)</f>
        <v>125</v>
      </c>
      <c r="E140" s="76"/>
      <c r="F140" s="206">
        <f>D140*E140</f>
        <v>0</v>
      </c>
      <c r="G140" s="179"/>
    </row>
    <row r="141" spans="1:7" s="188" customFormat="1" ht="12.75">
      <c r="A141" s="174"/>
      <c r="B141" s="199"/>
      <c r="C141" s="176"/>
      <c r="D141" s="205"/>
      <c r="E141" s="76"/>
      <c r="F141" s="206"/>
      <c r="G141" s="179"/>
    </row>
    <row r="142" spans="1:7" s="210" customFormat="1" ht="12.75">
      <c r="A142" s="174">
        <v>8</v>
      </c>
      <c r="B142" s="199" t="s">
        <v>175</v>
      </c>
      <c r="C142" s="176" t="s">
        <v>5</v>
      </c>
      <c r="D142" s="205">
        <v>1</v>
      </c>
      <c r="E142" s="79"/>
      <c r="F142" s="206">
        <f>SUM(F126:F141)*0.05</f>
        <v>0</v>
      </c>
      <c r="G142" s="179"/>
    </row>
    <row r="143" spans="1:7" s="210" customFormat="1" ht="13.5" thickBot="1">
      <c r="A143" s="174"/>
      <c r="B143" s="181"/>
      <c r="C143" s="176"/>
      <c r="D143" s="205"/>
      <c r="E143" s="76"/>
      <c r="F143" s="206"/>
      <c r="G143" s="179"/>
    </row>
    <row r="144" spans="1:7" s="210" customFormat="1" ht="14.25" customHeight="1" thickTop="1" thickBot="1">
      <c r="A144" s="213"/>
      <c r="B144" s="214" t="str">
        <f>B121</f>
        <v>1. RAZSVETLJAVA</v>
      </c>
      <c r="C144" s="215"/>
      <c r="D144" s="216"/>
      <c r="E144" s="81"/>
      <c r="F144" s="218">
        <f>SUM(F126:F143)</f>
        <v>0</v>
      </c>
      <c r="G144" s="179"/>
    </row>
    <row r="145" spans="1:7" s="210" customFormat="1" ht="13.5" customHeight="1" thickTop="1">
      <c r="A145" s="219"/>
      <c r="B145" s="220"/>
      <c r="C145" s="221"/>
      <c r="D145" s="222"/>
      <c r="E145" s="82"/>
      <c r="F145" s="223"/>
      <c r="G145" s="179"/>
    </row>
    <row r="146" spans="1:7" s="180" customFormat="1" ht="15.75" customHeight="1">
      <c r="A146" s="174"/>
      <c r="B146" s="175" t="s">
        <v>176</v>
      </c>
      <c r="C146" s="176"/>
      <c r="D146" s="205"/>
      <c r="E146" s="76"/>
      <c r="F146" s="178"/>
      <c r="G146" s="179"/>
    </row>
    <row r="147" spans="1:7" s="180" customFormat="1" ht="15.75" customHeight="1">
      <c r="A147" s="174"/>
      <c r="B147" s="175"/>
      <c r="C147" s="176"/>
      <c r="D147" s="205"/>
      <c r="E147" s="76"/>
      <c r="F147" s="178"/>
      <c r="G147" s="179"/>
    </row>
    <row r="148" spans="1:7" s="180" customFormat="1" ht="24">
      <c r="A148" s="174">
        <v>1</v>
      </c>
      <c r="B148" s="181" t="s">
        <v>168</v>
      </c>
      <c r="C148" s="176" t="s">
        <v>156</v>
      </c>
      <c r="D148" s="205" t="s">
        <v>293</v>
      </c>
      <c r="E148" s="76" t="s">
        <v>156</v>
      </c>
      <c r="F148" s="178"/>
      <c r="G148" s="179"/>
    </row>
    <row r="149" spans="1:7" s="225" customFormat="1" ht="12.75">
      <c r="A149" s="174" t="s">
        <v>293</v>
      </c>
      <c r="B149" s="181"/>
      <c r="C149" s="176"/>
      <c r="D149" s="205"/>
      <c r="E149" s="76"/>
      <c r="F149" s="178"/>
      <c r="G149" s="224"/>
    </row>
    <row r="150" spans="1:7" s="180" customFormat="1" ht="12.75">
      <c r="A150" s="174"/>
      <c r="B150" s="199" t="s">
        <v>285</v>
      </c>
      <c r="C150" s="176" t="s">
        <v>41</v>
      </c>
      <c r="D150" s="205">
        <v>125</v>
      </c>
      <c r="E150" s="76"/>
      <c r="F150" s="206">
        <f>D150*E150</f>
        <v>0</v>
      </c>
      <c r="G150" s="189"/>
    </row>
    <row r="151" spans="1:7" s="226" customFormat="1" ht="12.75">
      <c r="A151" s="174"/>
      <c r="B151" s="199" t="s">
        <v>294</v>
      </c>
      <c r="C151" s="176" t="s">
        <v>41</v>
      </c>
      <c r="D151" s="205">
        <v>225</v>
      </c>
      <c r="E151" s="76"/>
      <c r="F151" s="206">
        <f>D151*E151</f>
        <v>0</v>
      </c>
      <c r="G151" s="189"/>
    </row>
    <row r="152" spans="1:7" s="180" customFormat="1" ht="12.75">
      <c r="A152" s="174"/>
      <c r="B152" s="199" t="s">
        <v>295</v>
      </c>
      <c r="C152" s="176" t="s">
        <v>41</v>
      </c>
      <c r="D152" s="205">
        <v>20</v>
      </c>
      <c r="E152" s="76"/>
      <c r="F152" s="206">
        <f t="shared" ref="F152:F179" si="3">D152*E152</f>
        <v>0</v>
      </c>
      <c r="G152" s="227"/>
    </row>
    <row r="153" spans="1:7" s="180" customFormat="1" ht="12.75">
      <c r="A153" s="174"/>
      <c r="B153" s="199" t="s">
        <v>296</v>
      </c>
      <c r="C153" s="176" t="s">
        <v>41</v>
      </c>
      <c r="D153" s="205">
        <v>20</v>
      </c>
      <c r="E153" s="76"/>
      <c r="F153" s="206">
        <f t="shared" si="3"/>
        <v>0</v>
      </c>
      <c r="G153" s="228"/>
    </row>
    <row r="154" spans="1:7" s="180" customFormat="1" ht="12.75">
      <c r="A154" s="174"/>
      <c r="B154" s="199" t="s">
        <v>297</v>
      </c>
      <c r="C154" s="176" t="s">
        <v>41</v>
      </c>
      <c r="D154" s="205">
        <v>25</v>
      </c>
      <c r="E154" s="76"/>
      <c r="F154" s="206">
        <f t="shared" si="3"/>
        <v>0</v>
      </c>
      <c r="G154" s="189"/>
    </row>
    <row r="155" spans="1:7" s="180" customFormat="1" ht="12.75">
      <c r="A155" s="174"/>
      <c r="B155" s="199" t="s">
        <v>298</v>
      </c>
      <c r="C155" s="176" t="s">
        <v>41</v>
      </c>
      <c r="D155" s="205">
        <v>30</v>
      </c>
      <c r="E155" s="76"/>
      <c r="F155" s="206">
        <f t="shared" si="3"/>
        <v>0</v>
      </c>
      <c r="G155" s="189"/>
    </row>
    <row r="156" spans="1:7" s="198" customFormat="1" ht="12.75">
      <c r="A156" s="174"/>
      <c r="B156" s="199" t="s">
        <v>299</v>
      </c>
      <c r="C156" s="176" t="s">
        <v>41</v>
      </c>
      <c r="D156" s="205">
        <v>30</v>
      </c>
      <c r="E156" s="76"/>
      <c r="F156" s="206">
        <f t="shared" si="3"/>
        <v>0</v>
      </c>
      <c r="G156" s="189"/>
    </row>
    <row r="157" spans="1:7" s="180" customFormat="1" ht="24" customHeight="1">
      <c r="A157" s="174"/>
      <c r="B157" s="181"/>
      <c r="C157" s="176"/>
      <c r="D157" s="205"/>
      <c r="E157" s="76"/>
      <c r="F157" s="206">
        <f t="shared" si="3"/>
        <v>0</v>
      </c>
      <c r="G157" s="189"/>
    </row>
    <row r="158" spans="1:7" s="180" customFormat="1" ht="36">
      <c r="A158" s="174">
        <f>1+A148</f>
        <v>2</v>
      </c>
      <c r="B158" s="181" t="s">
        <v>300</v>
      </c>
      <c r="C158" s="176" t="s">
        <v>171</v>
      </c>
      <c r="D158" s="205">
        <v>13</v>
      </c>
      <c r="E158" s="76"/>
      <c r="F158" s="206">
        <f t="shared" si="3"/>
        <v>0</v>
      </c>
      <c r="G158" s="189"/>
    </row>
    <row r="159" spans="1:7" s="180" customFormat="1" ht="12.75">
      <c r="A159" s="174"/>
      <c r="B159" s="181"/>
      <c r="C159" s="176"/>
      <c r="D159" s="205"/>
      <c r="E159" s="76"/>
      <c r="F159" s="206">
        <f t="shared" si="3"/>
        <v>0</v>
      </c>
      <c r="G159" s="189"/>
    </row>
    <row r="160" spans="1:7" s="180" customFormat="1" ht="36">
      <c r="A160" s="174">
        <v>3</v>
      </c>
      <c r="B160" s="181" t="s">
        <v>301</v>
      </c>
      <c r="C160" s="176" t="s">
        <v>171</v>
      </c>
      <c r="D160" s="205">
        <v>4</v>
      </c>
      <c r="E160" s="76"/>
      <c r="F160" s="206">
        <f t="shared" si="3"/>
        <v>0</v>
      </c>
      <c r="G160" s="189"/>
    </row>
    <row r="161" spans="1:7" s="210" customFormat="1" ht="12.75">
      <c r="A161" s="174"/>
      <c r="B161" s="181"/>
      <c r="C161" s="176"/>
      <c r="D161" s="205"/>
      <c r="E161" s="76"/>
      <c r="F161" s="206">
        <f t="shared" si="3"/>
        <v>0</v>
      </c>
      <c r="G161" s="179"/>
    </row>
    <row r="162" spans="1:7" s="180" customFormat="1" ht="60">
      <c r="A162" s="174">
        <v>4</v>
      </c>
      <c r="B162" s="181" t="s">
        <v>302</v>
      </c>
      <c r="C162" s="176" t="s">
        <v>5</v>
      </c>
      <c r="D162" s="205">
        <v>1</v>
      </c>
      <c r="E162" s="76"/>
      <c r="F162" s="206">
        <f t="shared" si="3"/>
        <v>0</v>
      </c>
      <c r="G162" s="189"/>
    </row>
    <row r="163" spans="1:7" s="210" customFormat="1" ht="12.75">
      <c r="A163" s="174"/>
      <c r="B163" s="181"/>
      <c r="C163" s="176"/>
      <c r="D163" s="205"/>
      <c r="E163" s="76"/>
      <c r="F163" s="206">
        <f t="shared" si="3"/>
        <v>0</v>
      </c>
      <c r="G163" s="179"/>
    </row>
    <row r="164" spans="1:7" s="180" customFormat="1" ht="24">
      <c r="A164" s="174">
        <v>5</v>
      </c>
      <c r="B164" s="181" t="s">
        <v>303</v>
      </c>
      <c r="C164" s="176" t="s">
        <v>41</v>
      </c>
      <c r="D164" s="205">
        <f>SUM(D150:D156)</f>
        <v>475</v>
      </c>
      <c r="E164" s="76"/>
      <c r="F164" s="206">
        <f t="shared" si="3"/>
        <v>0</v>
      </c>
      <c r="G164" s="189"/>
    </row>
    <row r="165" spans="1:7" s="180" customFormat="1" ht="14.25" customHeight="1">
      <c r="A165" s="174"/>
      <c r="B165" s="181"/>
      <c r="C165" s="176"/>
      <c r="D165" s="205"/>
      <c r="E165" s="76"/>
      <c r="F165" s="206">
        <f t="shared" si="3"/>
        <v>0</v>
      </c>
      <c r="G165" s="189"/>
    </row>
    <row r="166" spans="1:7" s="180" customFormat="1" ht="13.5" customHeight="1">
      <c r="A166" s="174">
        <v>6</v>
      </c>
      <c r="B166" s="181" t="s">
        <v>304</v>
      </c>
      <c r="C166" s="176"/>
      <c r="D166" s="205"/>
      <c r="E166" s="76"/>
      <c r="F166" s="206">
        <f t="shared" si="3"/>
        <v>0</v>
      </c>
      <c r="G166" s="179"/>
    </row>
    <row r="167" spans="1:7" s="180" customFormat="1" ht="12.75">
      <c r="A167" s="174"/>
      <c r="B167" s="199" t="s">
        <v>305</v>
      </c>
      <c r="C167" s="176" t="s">
        <v>171</v>
      </c>
      <c r="D167" s="205">
        <v>1</v>
      </c>
      <c r="E167" s="76"/>
      <c r="F167" s="206">
        <f t="shared" si="3"/>
        <v>0</v>
      </c>
      <c r="G167" s="227"/>
    </row>
    <row r="168" spans="1:7" s="180" customFormat="1" ht="12.75">
      <c r="A168" s="174"/>
      <c r="B168" s="199" t="s">
        <v>306</v>
      </c>
      <c r="C168" s="176" t="s">
        <v>171</v>
      </c>
      <c r="D168" s="205">
        <v>1</v>
      </c>
      <c r="E168" s="76"/>
      <c r="F168" s="206">
        <f t="shared" si="3"/>
        <v>0</v>
      </c>
      <c r="G168" s="227"/>
    </row>
    <row r="169" spans="1:7" s="180" customFormat="1" ht="12.75">
      <c r="A169" s="174"/>
      <c r="B169" s="199" t="s">
        <v>307</v>
      </c>
      <c r="C169" s="176" t="s">
        <v>171</v>
      </c>
      <c r="D169" s="205">
        <v>1</v>
      </c>
      <c r="E169" s="76"/>
      <c r="F169" s="206">
        <f t="shared" si="3"/>
        <v>0</v>
      </c>
      <c r="G169" s="228"/>
    </row>
    <row r="170" spans="1:7" s="180" customFormat="1" ht="12.75">
      <c r="A170" s="174"/>
      <c r="B170" s="199" t="s">
        <v>308</v>
      </c>
      <c r="C170" s="176" t="s">
        <v>171</v>
      </c>
      <c r="D170" s="205">
        <v>1</v>
      </c>
      <c r="E170" s="76"/>
      <c r="F170" s="206">
        <f t="shared" si="3"/>
        <v>0</v>
      </c>
      <c r="G170" s="228"/>
    </row>
    <row r="171" spans="1:7" s="180" customFormat="1" ht="12.75">
      <c r="A171" s="174"/>
      <c r="B171" s="199" t="s">
        <v>309</v>
      </c>
      <c r="C171" s="176" t="s">
        <v>171</v>
      </c>
      <c r="D171" s="205">
        <v>1</v>
      </c>
      <c r="E171" s="76"/>
      <c r="F171" s="206">
        <f t="shared" si="3"/>
        <v>0</v>
      </c>
      <c r="G171" s="189"/>
    </row>
    <row r="172" spans="1:7" s="180" customFormat="1" ht="12.75">
      <c r="A172" s="174"/>
      <c r="B172" s="199" t="s">
        <v>310</v>
      </c>
      <c r="C172" s="176" t="s">
        <v>171</v>
      </c>
      <c r="D172" s="205">
        <v>1</v>
      </c>
      <c r="E172" s="76"/>
      <c r="F172" s="206">
        <f t="shared" si="3"/>
        <v>0</v>
      </c>
      <c r="G172" s="189"/>
    </row>
    <row r="173" spans="1:7" s="180" customFormat="1" ht="12.75">
      <c r="A173" s="174"/>
      <c r="B173" s="199" t="s">
        <v>311</v>
      </c>
      <c r="C173" s="176" t="s">
        <v>171</v>
      </c>
      <c r="D173" s="205">
        <v>1</v>
      </c>
      <c r="E173" s="76"/>
      <c r="F173" s="206">
        <f t="shared" si="3"/>
        <v>0</v>
      </c>
      <c r="G173" s="189"/>
    </row>
    <row r="174" spans="1:7" s="180" customFormat="1" ht="12.75">
      <c r="A174" s="174"/>
      <c r="B174" s="199" t="s">
        <v>312</v>
      </c>
      <c r="C174" s="176" t="s">
        <v>171</v>
      </c>
      <c r="D174" s="205">
        <v>1</v>
      </c>
      <c r="E174" s="76"/>
      <c r="F174" s="206">
        <f t="shared" si="3"/>
        <v>0</v>
      </c>
      <c r="G174" s="232"/>
    </row>
    <row r="175" spans="1:7" s="180" customFormat="1" ht="12.75">
      <c r="A175" s="174"/>
      <c r="B175" s="199" t="s">
        <v>313</v>
      </c>
      <c r="C175" s="176" t="s">
        <v>171</v>
      </c>
      <c r="D175" s="205">
        <v>1</v>
      </c>
      <c r="E175" s="76"/>
      <c r="F175" s="206">
        <f t="shared" si="3"/>
        <v>0</v>
      </c>
      <c r="G175" s="232"/>
    </row>
    <row r="176" spans="1:7" s="180" customFormat="1" ht="12.75">
      <c r="A176" s="174"/>
      <c r="B176" s="199" t="s">
        <v>314</v>
      </c>
      <c r="C176" s="176" t="s">
        <v>171</v>
      </c>
      <c r="D176" s="205">
        <v>1</v>
      </c>
      <c r="E176" s="76"/>
      <c r="F176" s="206">
        <f t="shared" si="3"/>
        <v>0</v>
      </c>
      <c r="G176" s="232"/>
    </row>
    <row r="177" spans="1:7" s="180" customFormat="1" ht="12.75">
      <c r="A177" s="174"/>
      <c r="B177" s="199" t="s">
        <v>315</v>
      </c>
      <c r="C177" s="176" t="s">
        <v>171</v>
      </c>
      <c r="D177" s="205">
        <v>1</v>
      </c>
      <c r="E177" s="76"/>
      <c r="F177" s="206">
        <f t="shared" si="3"/>
        <v>0</v>
      </c>
      <c r="G177" s="232"/>
    </row>
    <row r="178" spans="1:7" s="210" customFormat="1" ht="12.75">
      <c r="A178" s="174"/>
      <c r="B178" s="181"/>
      <c r="C178" s="176"/>
      <c r="D178" s="205"/>
      <c r="E178" s="76"/>
      <c r="F178" s="206">
        <f t="shared" si="3"/>
        <v>0</v>
      </c>
      <c r="G178" s="179"/>
    </row>
    <row r="179" spans="1:7" s="210" customFormat="1" ht="12.75">
      <c r="A179" s="174">
        <f>1+A166</f>
        <v>7</v>
      </c>
      <c r="B179" s="181" t="s">
        <v>316</v>
      </c>
      <c r="C179" s="176" t="s">
        <v>5</v>
      </c>
      <c r="D179" s="205">
        <v>1</v>
      </c>
      <c r="E179" s="76"/>
      <c r="F179" s="206">
        <f t="shared" si="3"/>
        <v>0</v>
      </c>
      <c r="G179" s="179"/>
    </row>
    <row r="180" spans="1:7" s="210" customFormat="1" ht="36">
      <c r="A180" s="174"/>
      <c r="B180" s="199" t="s">
        <v>317</v>
      </c>
      <c r="C180" s="176" t="s">
        <v>171</v>
      </c>
      <c r="D180" s="205">
        <v>1</v>
      </c>
      <c r="E180" s="76"/>
      <c r="F180" s="206"/>
      <c r="G180" s="179"/>
    </row>
    <row r="181" spans="1:7" s="180" customFormat="1" ht="15" customHeight="1">
      <c r="A181" s="174"/>
      <c r="B181" s="199" t="s">
        <v>318</v>
      </c>
      <c r="C181" s="176" t="s">
        <v>171</v>
      </c>
      <c r="D181" s="205">
        <v>1</v>
      </c>
      <c r="E181" s="76"/>
      <c r="F181" s="206"/>
      <c r="G181" s="232"/>
    </row>
    <row r="182" spans="1:7" s="180" customFormat="1" ht="15" customHeight="1">
      <c r="A182" s="174"/>
      <c r="B182" s="199" t="s">
        <v>319</v>
      </c>
      <c r="C182" s="176" t="s">
        <v>171</v>
      </c>
      <c r="D182" s="205">
        <v>4</v>
      </c>
      <c r="E182" s="76"/>
      <c r="F182" s="206"/>
      <c r="G182" s="232"/>
    </row>
    <row r="183" spans="1:7" s="180" customFormat="1" ht="0.75" customHeight="1">
      <c r="A183" s="174"/>
      <c r="B183" s="199" t="s">
        <v>320</v>
      </c>
      <c r="C183" s="176" t="s">
        <v>171</v>
      </c>
      <c r="D183" s="205">
        <v>1</v>
      </c>
      <c r="E183" s="76"/>
      <c r="F183" s="206"/>
      <c r="G183" s="232"/>
    </row>
    <row r="184" spans="1:7" s="180" customFormat="1" ht="15" customHeight="1">
      <c r="A184" s="174"/>
      <c r="B184" s="199" t="s">
        <v>321</v>
      </c>
      <c r="C184" s="176" t="s">
        <v>171</v>
      </c>
      <c r="D184" s="205">
        <v>1</v>
      </c>
      <c r="E184" s="76"/>
      <c r="F184" s="206"/>
      <c r="G184" s="232"/>
    </row>
    <row r="185" spans="1:7" s="180" customFormat="1" ht="15.75" customHeight="1">
      <c r="A185" s="174"/>
      <c r="B185" s="199" t="s">
        <v>322</v>
      </c>
      <c r="C185" s="176" t="s">
        <v>171</v>
      </c>
      <c r="D185" s="205">
        <v>20</v>
      </c>
      <c r="E185" s="76"/>
      <c r="F185" s="206"/>
      <c r="G185" s="232"/>
    </row>
    <row r="186" spans="1:7" s="180" customFormat="1" ht="12.75">
      <c r="A186" s="174"/>
      <c r="B186" s="181" t="s">
        <v>323</v>
      </c>
      <c r="C186" s="176" t="s">
        <v>171</v>
      </c>
      <c r="D186" s="205">
        <v>2</v>
      </c>
      <c r="E186" s="76"/>
      <c r="F186" s="206"/>
      <c r="G186" s="232"/>
    </row>
    <row r="187" spans="1:7" s="180" customFormat="1" ht="12.75">
      <c r="A187" s="174"/>
      <c r="B187" s="181" t="s">
        <v>324</v>
      </c>
      <c r="C187" s="176" t="s">
        <v>171</v>
      </c>
      <c r="D187" s="205">
        <v>3</v>
      </c>
      <c r="E187" s="76"/>
      <c r="F187" s="206"/>
      <c r="G187" s="232"/>
    </row>
    <row r="188" spans="1:7" s="180" customFormat="1" ht="24" customHeight="1">
      <c r="A188" s="174"/>
      <c r="B188" s="181" t="s">
        <v>325</v>
      </c>
      <c r="C188" s="176" t="s">
        <v>171</v>
      </c>
      <c r="D188" s="205">
        <v>1</v>
      </c>
      <c r="E188" s="76"/>
      <c r="F188" s="206"/>
      <c r="G188" s="232"/>
    </row>
    <row r="189" spans="1:7" s="180" customFormat="1" ht="12.75">
      <c r="A189" s="174"/>
      <c r="B189" s="181"/>
      <c r="C189" s="176"/>
      <c r="D189" s="205"/>
      <c r="E189" s="76"/>
      <c r="F189" s="178"/>
      <c r="G189" s="232"/>
    </row>
    <row r="190" spans="1:7" s="180" customFormat="1" ht="15.75" customHeight="1">
      <c r="A190" s="230">
        <v>8</v>
      </c>
      <c r="B190" s="229" t="s">
        <v>326</v>
      </c>
      <c r="C190" s="176" t="s">
        <v>5</v>
      </c>
      <c r="D190" s="205">
        <v>1</v>
      </c>
      <c r="E190" s="76"/>
      <c r="F190" s="206">
        <f>D190*E190</f>
        <v>0</v>
      </c>
      <c r="G190" s="232"/>
    </row>
    <row r="191" spans="1:7" s="180" customFormat="1" ht="12.75">
      <c r="A191" s="174"/>
      <c r="B191" s="181"/>
      <c r="C191" s="176"/>
      <c r="D191" s="205"/>
      <c r="E191" s="76"/>
      <c r="F191" s="178"/>
      <c r="G191" s="232"/>
    </row>
    <row r="192" spans="1:7" s="180" customFormat="1" ht="12.75">
      <c r="A192" s="174">
        <f>1+A190</f>
        <v>9</v>
      </c>
      <c r="B192" s="199" t="s">
        <v>175</v>
      </c>
      <c r="C192" s="176" t="s">
        <v>5</v>
      </c>
      <c r="D192" s="205">
        <v>1</v>
      </c>
      <c r="E192" s="79"/>
      <c r="F192" s="206">
        <f>SUM(F146:F190)*0.05</f>
        <v>0</v>
      </c>
      <c r="G192" s="232"/>
    </row>
    <row r="193" spans="1:7" s="180" customFormat="1" ht="12.75">
      <c r="A193" s="174"/>
      <c r="B193" s="181"/>
      <c r="C193" s="176"/>
      <c r="D193" s="205"/>
      <c r="E193" s="76"/>
      <c r="F193" s="206"/>
      <c r="G193" s="232"/>
    </row>
    <row r="194" spans="1:7" s="180" customFormat="1" ht="13.5" thickBot="1">
      <c r="A194" s="174"/>
      <c r="B194" s="199"/>
      <c r="C194" s="176"/>
      <c r="D194" s="205"/>
      <c r="E194" s="76"/>
      <c r="F194" s="178"/>
      <c r="G194" s="232"/>
    </row>
    <row r="195" spans="1:7" s="180" customFormat="1" ht="14.25" thickTop="1" thickBot="1">
      <c r="A195" s="213"/>
      <c r="B195" s="214" t="str">
        <f>B146</f>
        <v>2. INŠTALACIJA ZA MOČNOSTNI DEL</v>
      </c>
      <c r="C195" s="215"/>
      <c r="D195" s="216"/>
      <c r="E195" s="81"/>
      <c r="F195" s="231">
        <f>SUM(F146:F193)</f>
        <v>0</v>
      </c>
      <c r="G195" s="232"/>
    </row>
    <row r="196" spans="1:7" s="180" customFormat="1" ht="13.5" thickTop="1">
      <c r="A196" s="174"/>
      <c r="B196" s="181"/>
      <c r="C196" s="176"/>
      <c r="D196" s="205"/>
      <c r="E196" s="76"/>
      <c r="F196" s="178"/>
      <c r="G196" s="232"/>
    </row>
    <row r="197" spans="1:7" s="180" customFormat="1" ht="15.75">
      <c r="A197" s="174"/>
      <c r="B197" s="175" t="s">
        <v>185</v>
      </c>
      <c r="C197" s="176"/>
      <c r="D197" s="205"/>
      <c r="E197" s="76"/>
      <c r="F197" s="178"/>
      <c r="G197" s="232"/>
    </row>
    <row r="198" spans="1:7" s="180" customFormat="1" ht="12.75">
      <c r="A198" s="174"/>
      <c r="B198" s="181"/>
      <c r="C198" s="176"/>
      <c r="D198" s="205"/>
      <c r="E198" s="76"/>
      <c r="F198" s="178"/>
      <c r="G198" s="232"/>
    </row>
    <row r="199" spans="1:7" s="180" customFormat="1" ht="12.75">
      <c r="A199" s="174">
        <v>1</v>
      </c>
      <c r="B199" s="181" t="s">
        <v>327</v>
      </c>
      <c r="C199" s="176" t="s">
        <v>171</v>
      </c>
      <c r="D199" s="205">
        <v>1</v>
      </c>
      <c r="E199" s="76"/>
      <c r="F199" s="206">
        <f>D199*E199</f>
        <v>0</v>
      </c>
      <c r="G199" s="232"/>
    </row>
    <row r="200" spans="1:7" s="180" customFormat="1" ht="12.75">
      <c r="A200" s="174"/>
      <c r="B200" s="181"/>
      <c r="C200" s="176"/>
      <c r="D200" s="205"/>
      <c r="E200" s="76"/>
      <c r="F200" s="178"/>
      <c r="G200" s="232"/>
    </row>
    <row r="201" spans="1:7" s="180" customFormat="1" ht="12.75">
      <c r="A201" s="174">
        <f>A199+1</f>
        <v>2</v>
      </c>
      <c r="B201" s="181" t="s">
        <v>187</v>
      </c>
      <c r="C201" s="176"/>
      <c r="D201" s="205"/>
      <c r="E201" s="76"/>
      <c r="F201" s="178"/>
      <c r="G201" s="232"/>
    </row>
    <row r="202" spans="1:7" s="180" customFormat="1" ht="12.75">
      <c r="A202" s="174"/>
      <c r="B202" s="199" t="s">
        <v>328</v>
      </c>
      <c r="C202" s="176" t="s">
        <v>41</v>
      </c>
      <c r="D202" s="205">
        <v>110</v>
      </c>
      <c r="E202" s="76"/>
      <c r="F202" s="206">
        <f>D202*E202</f>
        <v>0</v>
      </c>
      <c r="G202" s="232"/>
    </row>
    <row r="203" spans="1:7" s="180" customFormat="1" ht="12.75">
      <c r="A203" s="174"/>
      <c r="B203" s="181"/>
      <c r="C203" s="176"/>
      <c r="D203" s="205"/>
      <c r="E203" s="76"/>
      <c r="F203" s="178"/>
      <c r="G203" s="232"/>
    </row>
    <row r="204" spans="1:7" s="180" customFormat="1" ht="19.5" customHeight="1">
      <c r="A204" s="174">
        <f>1+A201</f>
        <v>3</v>
      </c>
      <c r="B204" s="181" t="s">
        <v>190</v>
      </c>
      <c r="C204" s="176" t="s">
        <v>171</v>
      </c>
      <c r="D204" s="205">
        <v>8</v>
      </c>
      <c r="E204" s="76"/>
      <c r="F204" s="206">
        <f>D204*E204</f>
        <v>0</v>
      </c>
      <c r="G204" s="232"/>
    </row>
    <row r="205" spans="1:7" s="180" customFormat="1" ht="12.75">
      <c r="A205" s="174"/>
      <c r="B205" s="181"/>
      <c r="C205" s="176"/>
      <c r="D205" s="205"/>
      <c r="E205" s="76"/>
      <c r="F205" s="178"/>
      <c r="G205" s="232"/>
    </row>
    <row r="206" spans="1:7" s="210" customFormat="1" ht="12.75">
      <c r="A206" s="174">
        <f>1+A204</f>
        <v>4</v>
      </c>
      <c r="B206" s="181" t="s">
        <v>191</v>
      </c>
      <c r="C206" s="176" t="s">
        <v>171</v>
      </c>
      <c r="D206" s="205">
        <v>1</v>
      </c>
      <c r="E206" s="76"/>
      <c r="F206" s="206">
        <f>D206*E206</f>
        <v>0</v>
      </c>
      <c r="G206" s="179"/>
    </row>
    <row r="207" spans="1:7" s="210" customFormat="1" ht="12.75">
      <c r="A207" s="174"/>
      <c r="B207" s="181"/>
      <c r="C207" s="176"/>
      <c r="D207" s="205"/>
      <c r="E207" s="76"/>
      <c r="F207" s="178"/>
      <c r="G207" s="179"/>
    </row>
    <row r="208" spans="1:7" s="180" customFormat="1" ht="12.75">
      <c r="A208" s="174">
        <f>1+A206</f>
        <v>5</v>
      </c>
      <c r="B208" s="181" t="s">
        <v>329</v>
      </c>
      <c r="C208" s="176" t="s">
        <v>171</v>
      </c>
      <c r="D208" s="205">
        <v>1</v>
      </c>
      <c r="E208" s="76"/>
      <c r="F208" s="206">
        <f>D208*E208</f>
        <v>0</v>
      </c>
      <c r="G208" s="179"/>
    </row>
    <row r="209" spans="1:7" s="180" customFormat="1" ht="12.75">
      <c r="A209" s="174"/>
      <c r="B209" s="181"/>
      <c r="C209" s="176"/>
      <c r="D209" s="205"/>
      <c r="E209" s="76"/>
      <c r="F209" s="178"/>
      <c r="G209" s="179"/>
    </row>
    <row r="210" spans="1:7" s="210" customFormat="1" ht="12.75">
      <c r="A210" s="174">
        <v>6</v>
      </c>
      <c r="B210" s="181" t="s">
        <v>172</v>
      </c>
      <c r="C210" s="176" t="s">
        <v>41</v>
      </c>
      <c r="D210" s="205">
        <f>SUM(D202:D202)</f>
        <v>110</v>
      </c>
      <c r="E210" s="76"/>
      <c r="F210" s="206">
        <f>D210*E210</f>
        <v>0</v>
      </c>
      <c r="G210" s="179"/>
    </row>
    <row r="211" spans="1:7" s="180" customFormat="1" ht="13.5" customHeight="1">
      <c r="A211" s="174"/>
      <c r="B211" s="181"/>
      <c r="C211" s="176"/>
      <c r="D211" s="205"/>
      <c r="E211" s="76"/>
      <c r="F211" s="178"/>
      <c r="G211" s="232"/>
    </row>
    <row r="212" spans="1:7" s="180" customFormat="1" ht="14.25" customHeight="1">
      <c r="A212" s="174">
        <v>7</v>
      </c>
      <c r="B212" s="199" t="s">
        <v>175</v>
      </c>
      <c r="C212" s="176" t="s">
        <v>5</v>
      </c>
      <c r="D212" s="205">
        <v>1</v>
      </c>
      <c r="E212" s="79"/>
      <c r="F212" s="206">
        <f>SUM(F196:F211)*0.05</f>
        <v>0</v>
      </c>
      <c r="G212" s="232"/>
    </row>
    <row r="213" spans="1:7" s="180" customFormat="1" ht="13.5" thickBot="1">
      <c r="A213" s="174"/>
      <c r="B213" s="181"/>
      <c r="C213" s="176"/>
      <c r="D213" s="205"/>
      <c r="E213" s="76"/>
      <c r="F213" s="206"/>
      <c r="G213" s="232"/>
    </row>
    <row r="214" spans="1:7" s="180" customFormat="1" ht="12.75" hidden="1" customHeight="1">
      <c r="A214" s="233"/>
      <c r="B214" s="234"/>
      <c r="C214" s="235"/>
      <c r="D214" s="236"/>
      <c r="E214" s="80"/>
      <c r="F214" s="237"/>
      <c r="G214" s="232"/>
    </row>
    <row r="215" spans="1:7" s="180" customFormat="1" ht="15.75" customHeight="1" thickTop="1" thickBot="1">
      <c r="A215" s="213"/>
      <c r="B215" s="214" t="str">
        <f>B197</f>
        <v>3. INŠTALACIJA ZA IZENAČITEV POTENCIALOV</v>
      </c>
      <c r="C215" s="215"/>
      <c r="D215" s="216"/>
      <c r="E215" s="81"/>
      <c r="F215" s="231">
        <f>SUM(F196:F213)</f>
        <v>0</v>
      </c>
      <c r="G215" s="232"/>
    </row>
    <row r="216" spans="1:7" s="180" customFormat="1" ht="14.25" customHeight="1" thickTop="1">
      <c r="A216" s="174"/>
      <c r="B216" s="181"/>
      <c r="C216" s="176"/>
      <c r="D216" s="205"/>
      <c r="E216" s="76"/>
      <c r="F216" s="178"/>
    </row>
    <row r="217" spans="1:7" s="180" customFormat="1" ht="15" customHeight="1">
      <c r="A217" s="233"/>
      <c r="B217" s="234"/>
      <c r="C217" s="235"/>
      <c r="D217" s="236"/>
      <c r="E217" s="80"/>
      <c r="F217" s="237"/>
    </row>
    <row r="218" spans="1:7" s="180" customFormat="1" ht="15" customHeight="1">
      <c r="A218" s="174"/>
      <c r="B218" s="175" t="s">
        <v>192</v>
      </c>
      <c r="C218" s="176"/>
      <c r="D218" s="205"/>
      <c r="E218" s="76"/>
      <c r="F218" s="178"/>
    </row>
    <row r="219" spans="1:7" s="180" customFormat="1" ht="15.75" customHeight="1">
      <c r="A219" s="174"/>
      <c r="B219" s="175"/>
      <c r="C219" s="176"/>
      <c r="D219" s="205"/>
      <c r="E219" s="76"/>
      <c r="F219" s="178"/>
    </row>
    <row r="220" spans="1:7" s="180" customFormat="1" ht="24">
      <c r="A220" s="174">
        <v>1</v>
      </c>
      <c r="B220" s="181" t="s">
        <v>330</v>
      </c>
      <c r="C220" s="176"/>
      <c r="D220" s="205">
        <v>0</v>
      </c>
      <c r="E220" s="76"/>
      <c r="F220" s="206"/>
      <c r="G220" s="179"/>
    </row>
    <row r="221" spans="1:7" s="180" customFormat="1" ht="12.75">
      <c r="A221" s="174"/>
      <c r="B221" s="199"/>
      <c r="C221" s="176"/>
      <c r="D221" s="205"/>
      <c r="E221" s="76"/>
      <c r="F221" s="178"/>
      <c r="G221" s="179"/>
    </row>
    <row r="222" spans="1:7" s="180" customFormat="1" ht="24">
      <c r="A222" s="174">
        <v>2</v>
      </c>
      <c r="B222" s="181" t="s">
        <v>331</v>
      </c>
      <c r="C222" s="176" t="s">
        <v>41</v>
      </c>
      <c r="D222" s="205">
        <v>60</v>
      </c>
      <c r="E222" s="76"/>
      <c r="F222" s="206">
        <f>D222*E222</f>
        <v>0</v>
      </c>
      <c r="G222" s="179"/>
    </row>
    <row r="223" spans="1:7" s="180" customFormat="1" ht="12.75">
      <c r="A223" s="174"/>
      <c r="B223" s="181"/>
      <c r="C223" s="176"/>
      <c r="D223" s="205"/>
      <c r="E223" s="76"/>
      <c r="F223" s="178"/>
      <c r="G223" s="179"/>
    </row>
    <row r="224" spans="1:7" s="180" customFormat="1" ht="12.75">
      <c r="A224" s="174">
        <f>1+A222</f>
        <v>3</v>
      </c>
      <c r="B224" s="199" t="s">
        <v>172</v>
      </c>
      <c r="C224" s="176" t="s">
        <v>41</v>
      </c>
      <c r="D224" s="205">
        <v>60</v>
      </c>
      <c r="E224" s="76"/>
      <c r="F224" s="206">
        <f>D224*E224</f>
        <v>0</v>
      </c>
      <c r="G224" s="179"/>
    </row>
    <row r="225" spans="1:7" s="180" customFormat="1" ht="12.75">
      <c r="A225" s="174"/>
      <c r="B225" s="181"/>
      <c r="C225" s="176"/>
      <c r="D225" s="205"/>
      <c r="E225" s="76"/>
      <c r="F225" s="178"/>
      <c r="G225" s="179"/>
    </row>
    <row r="226" spans="1:7" s="180" customFormat="1" ht="24">
      <c r="A226" s="174">
        <v>4</v>
      </c>
      <c r="B226" s="181" t="s">
        <v>332</v>
      </c>
      <c r="C226" s="176" t="s">
        <v>5</v>
      </c>
      <c r="D226" s="205">
        <v>2</v>
      </c>
      <c r="E226" s="76"/>
      <c r="F226" s="206">
        <f>D226*E226</f>
        <v>0</v>
      </c>
      <c r="G226" s="179"/>
    </row>
    <row r="227" spans="1:7" s="180" customFormat="1" ht="12.75">
      <c r="A227" s="174"/>
      <c r="B227" s="181"/>
      <c r="C227" s="176"/>
      <c r="D227" s="205"/>
      <c r="E227" s="76"/>
      <c r="F227" s="178"/>
      <c r="G227" s="179"/>
    </row>
    <row r="228" spans="1:7" s="180" customFormat="1" ht="12.75">
      <c r="A228" s="174">
        <v>5</v>
      </c>
      <c r="B228" s="181" t="s">
        <v>333</v>
      </c>
      <c r="C228" s="176" t="s">
        <v>171</v>
      </c>
      <c r="D228" s="205">
        <v>1</v>
      </c>
      <c r="E228" s="76"/>
      <c r="F228" s="206">
        <f>D228*E228</f>
        <v>0</v>
      </c>
      <c r="G228" s="179"/>
    </row>
    <row r="229" spans="1:7" s="180" customFormat="1" ht="12.75">
      <c r="A229" s="174"/>
      <c r="B229" s="181"/>
      <c r="C229" s="176"/>
      <c r="D229" s="205"/>
      <c r="E229" s="76"/>
      <c r="F229" s="178"/>
      <c r="G229" s="179"/>
    </row>
    <row r="230" spans="1:7" s="180" customFormat="1" ht="12.75">
      <c r="A230" s="174">
        <v>6</v>
      </c>
      <c r="B230" s="199" t="s">
        <v>175</v>
      </c>
      <c r="C230" s="176" t="s">
        <v>5</v>
      </c>
      <c r="D230" s="205">
        <v>1</v>
      </c>
      <c r="E230" s="79"/>
      <c r="F230" s="206">
        <f>SUM(F217:F228)*0.05</f>
        <v>0</v>
      </c>
    </row>
    <row r="231" spans="1:7" s="278" customFormat="1" ht="12.75">
      <c r="A231" s="174"/>
      <c r="B231" s="181"/>
      <c r="C231" s="176"/>
      <c r="D231" s="205"/>
      <c r="E231" s="76"/>
      <c r="F231" s="206"/>
      <c r="G231" s="180"/>
    </row>
    <row r="232" spans="1:7" s="278" customFormat="1" ht="13.5" thickBot="1">
      <c r="A232" s="174"/>
      <c r="B232" s="181"/>
      <c r="C232" s="176"/>
      <c r="D232" s="205"/>
      <c r="E232" s="76"/>
      <c r="F232" s="178"/>
      <c r="G232" s="180"/>
    </row>
    <row r="233" spans="1:7" s="278" customFormat="1" ht="14.25" thickTop="1" thickBot="1">
      <c r="A233" s="213"/>
      <c r="B233" s="214" t="str">
        <f>B218</f>
        <v xml:space="preserve">4. INŠTALACIJA ZA INFORMATIKO </v>
      </c>
      <c r="C233" s="215"/>
      <c r="D233" s="216"/>
      <c r="E233" s="81"/>
      <c r="F233" s="231">
        <f>SUM(F216:F231)</f>
        <v>0</v>
      </c>
      <c r="G233" s="180"/>
    </row>
    <row r="234" spans="1:7" s="278" customFormat="1" ht="32.25" thickTop="1">
      <c r="A234" s="200"/>
      <c r="B234" s="175" t="s">
        <v>396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+B121</f>
        <v>1. RAZSVETLJAVA</v>
      </c>
      <c r="C237" s="260" t="s">
        <v>156</v>
      </c>
      <c r="D237" s="261"/>
      <c r="E237" s="262" t="s">
        <v>156</v>
      </c>
      <c r="F237" s="263">
        <f>F144</f>
        <v>0</v>
      </c>
      <c r="G237" s="180"/>
    </row>
    <row r="238" spans="1:7" s="278" customFormat="1">
      <c r="A238" s="200"/>
      <c r="B238" s="264" t="str">
        <f>B146</f>
        <v>2. INŠTALACIJA ZA MOČNOSTNI DEL</v>
      </c>
      <c r="C238" s="265"/>
      <c r="D238" s="266"/>
      <c r="E238" s="267"/>
      <c r="F238" s="268">
        <f>F195</f>
        <v>0</v>
      </c>
      <c r="G238" s="180"/>
    </row>
    <row r="239" spans="1:7" s="278" customFormat="1">
      <c r="A239" s="174"/>
      <c r="B239" s="714" t="str">
        <f>B197</f>
        <v>3. INŠTALACIJA ZA IZENAČITEV POTENCIALOV</v>
      </c>
      <c r="C239" s="715"/>
      <c r="D239" s="716"/>
      <c r="E239" s="267"/>
      <c r="F239" s="268">
        <f>F215</f>
        <v>0</v>
      </c>
      <c r="G239" s="180"/>
    </row>
    <row r="240" spans="1:7" s="278" customFormat="1" ht="15.75" thickBot="1">
      <c r="A240" s="233"/>
      <c r="B240" s="264" t="str">
        <f>B218</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275"/>
      <c r="C242" s="276"/>
      <c r="D242" s="276"/>
      <c r="E242" s="277"/>
      <c r="F242" s="277"/>
      <c r="G242" s="180"/>
    </row>
    <row r="243" spans="1:7" s="278" customFormat="1">
      <c r="A243" s="270"/>
      <c r="B243" s="275"/>
      <c r="C243" s="276"/>
      <c r="D243" s="276"/>
      <c r="E243" s="695"/>
      <c r="F243" s="695"/>
      <c r="G243" s="180"/>
    </row>
    <row r="244" spans="1:7">
      <c r="A244" s="705"/>
      <c r="B244" s="705"/>
      <c r="C244" s="705"/>
      <c r="D244" s="705"/>
      <c r="E244" s="160" t="s">
        <v>81</v>
      </c>
      <c r="F244" s="161">
        <f>F241</f>
        <v>0</v>
      </c>
    </row>
    <row r="245" spans="1:7">
      <c r="A245" s="159"/>
      <c r="B245" s="159"/>
      <c r="C245" s="159"/>
      <c r="D245" s="159"/>
      <c r="E245" s="160"/>
      <c r="F245" s="161"/>
    </row>
    <row r="246" spans="1:7" s="282" customFormat="1" ht="12.75">
      <c r="A246" s="279"/>
      <c r="B246" s="280"/>
      <c r="C246" s="281"/>
      <c r="E246" s="280"/>
      <c r="F246" s="283"/>
    </row>
    <row r="247" spans="1:7" s="282" customFormat="1" ht="12.75">
      <c r="A247" s="279"/>
      <c r="B247" s="280"/>
      <c r="C247" s="281"/>
      <c r="E247" s="280"/>
      <c r="F247" s="283"/>
    </row>
    <row r="248" spans="1:7" s="149" customFormat="1" ht="18" customHeight="1">
      <c r="A248" s="148" t="s">
        <v>39</v>
      </c>
      <c r="B248" s="704" t="s">
        <v>689</v>
      </c>
      <c r="C248" s="704"/>
      <c r="D248" s="704"/>
      <c r="E248" s="704"/>
      <c r="F248" s="704"/>
    </row>
    <row r="249" spans="1:7" s="465" customFormat="1" ht="12" customHeight="1">
      <c r="A249" s="456"/>
      <c r="B249" s="457"/>
      <c r="C249" s="688"/>
      <c r="D249" s="689"/>
      <c r="E249" s="460"/>
      <c r="F249" s="461"/>
    </row>
    <row r="250" spans="1:7" s="462" customFormat="1">
      <c r="A250" s="456"/>
      <c r="B250" s="457" t="s">
        <v>698</v>
      </c>
      <c r="C250" s="458"/>
      <c r="D250" s="459"/>
      <c r="E250" s="460"/>
      <c r="F250" s="461"/>
    </row>
    <row r="251" spans="1:7" s="465" customFormat="1" ht="13.5" thickBot="1">
      <c r="A251" s="463"/>
      <c r="B251" s="290" t="s">
        <v>609</v>
      </c>
      <c r="C251" s="464"/>
      <c r="E251" s="466"/>
      <c r="F251" s="461"/>
    </row>
    <row r="252" spans="1:7" s="471" customFormat="1" ht="15.75" customHeight="1" thickTop="1" thickBot="1">
      <c r="A252" s="467"/>
      <c r="B252" s="294" t="s">
        <v>610</v>
      </c>
      <c r="C252" s="468" t="s">
        <v>611</v>
      </c>
      <c r="D252" s="469"/>
      <c r="E252" s="295" t="s">
        <v>612</v>
      </c>
      <c r="F252" s="470" t="s">
        <v>613</v>
      </c>
    </row>
    <row r="253" spans="1:7" s="465" customFormat="1" ht="12.75" customHeight="1" thickTop="1">
      <c r="A253" s="463"/>
      <c r="B253" s="472"/>
      <c r="C253" s="473"/>
      <c r="E253" s="127"/>
      <c r="F253" s="461"/>
    </row>
    <row r="254" spans="1:7" s="476" customFormat="1" ht="72" customHeight="1">
      <c r="A254" s="306">
        <v>1</v>
      </c>
      <c r="B254" s="474" t="s">
        <v>675</v>
      </c>
      <c r="C254" s="475"/>
      <c r="E254" s="97"/>
      <c r="F254" s="357"/>
    </row>
    <row r="255" spans="1:7" s="476" customFormat="1" ht="11.25" customHeight="1">
      <c r="A255" s="477"/>
      <c r="B255" s="474" t="s">
        <v>412</v>
      </c>
      <c r="C255" s="475"/>
      <c r="E255" s="97"/>
      <c r="F255" s="357"/>
    </row>
    <row r="256" spans="1:7" s="476" customFormat="1" ht="11.25" customHeight="1">
      <c r="A256" s="477"/>
      <c r="B256" s="474" t="s">
        <v>676</v>
      </c>
      <c r="C256" s="475"/>
      <c r="E256" s="97"/>
      <c r="F256" s="357"/>
    </row>
    <row r="257" spans="1:6" s="476" customFormat="1" ht="27" customHeight="1">
      <c r="A257" s="477"/>
      <c r="B257" s="474" t="s">
        <v>413</v>
      </c>
      <c r="C257" s="475"/>
      <c r="E257" s="97"/>
      <c r="F257" s="357"/>
    </row>
    <row r="258" spans="1:6" s="476" customFormat="1" ht="11.25" customHeight="1">
      <c r="A258" s="477"/>
      <c r="B258" s="478" t="s">
        <v>414</v>
      </c>
      <c r="C258" s="475"/>
      <c r="E258" s="97"/>
      <c r="F258" s="357"/>
    </row>
    <row r="259" spans="1:6" s="476" customFormat="1" ht="12.75" customHeight="1">
      <c r="A259" s="477"/>
      <c r="B259" s="474" t="s">
        <v>415</v>
      </c>
      <c r="C259" s="475"/>
      <c r="E259" s="97"/>
      <c r="F259" s="357"/>
    </row>
    <row r="260" spans="1:6" s="476" customFormat="1" ht="26.25" customHeight="1">
      <c r="A260" s="477"/>
      <c r="B260" s="474" t="s">
        <v>677</v>
      </c>
      <c r="C260" s="475"/>
      <c r="E260" s="97"/>
      <c r="F260" s="357"/>
    </row>
    <row r="261" spans="1:6" s="476" customFormat="1" ht="12.75" customHeight="1">
      <c r="A261" s="477"/>
      <c r="B261" s="474" t="s">
        <v>416</v>
      </c>
      <c r="C261" s="475"/>
      <c r="E261" s="97"/>
      <c r="F261" s="357"/>
    </row>
    <row r="262" spans="1:6" s="476" customFormat="1" ht="12.75" customHeight="1">
      <c r="A262" s="477"/>
      <c r="B262" s="474" t="s">
        <v>417</v>
      </c>
      <c r="C262" s="357" t="s">
        <v>6</v>
      </c>
      <c r="E262" s="97"/>
      <c r="F262" s="357"/>
    </row>
    <row r="263" spans="1:6" s="476" customFormat="1" ht="12.75" customHeight="1">
      <c r="A263" s="477"/>
      <c r="B263" s="474"/>
      <c r="C263" s="357"/>
      <c r="E263" s="97"/>
      <c r="F263" s="357"/>
    </row>
    <row r="264" spans="1:6" s="476" customFormat="1" ht="13.5" customHeight="1">
      <c r="A264" s="477"/>
      <c r="B264" s="478" t="s">
        <v>678</v>
      </c>
      <c r="C264" s="479">
        <v>1</v>
      </c>
      <c r="E264" s="97"/>
      <c r="F264" s="357"/>
    </row>
    <row r="265" spans="1:6" s="476" customFormat="1" ht="13.5" customHeight="1">
      <c r="A265" s="477"/>
      <c r="B265" s="480"/>
      <c r="C265" s="479"/>
      <c r="E265" s="97"/>
      <c r="F265" s="357"/>
    </row>
    <row r="266" spans="1:6" s="476" customFormat="1" ht="27" customHeight="1">
      <c r="A266" s="306">
        <v>2</v>
      </c>
      <c r="B266" s="474" t="s">
        <v>679</v>
      </c>
      <c r="C266" s="475"/>
      <c r="E266" s="97"/>
      <c r="F266" s="357"/>
    </row>
    <row r="267" spans="1:6" s="476" customFormat="1" ht="13.5" customHeight="1">
      <c r="A267" s="477"/>
      <c r="B267" s="474"/>
      <c r="C267" s="357" t="s">
        <v>6</v>
      </c>
      <c r="E267" s="97"/>
      <c r="F267" s="357"/>
    </row>
    <row r="268" spans="1:6" s="476" customFormat="1" ht="13.5" customHeight="1">
      <c r="A268" s="477"/>
      <c r="B268" s="474" t="s">
        <v>680</v>
      </c>
      <c r="C268" s="479">
        <v>1</v>
      </c>
      <c r="E268" s="99" t="s">
        <v>421</v>
      </c>
      <c r="F268" s="357"/>
    </row>
    <row r="269" spans="1:6" s="476" customFormat="1" ht="13.5" customHeight="1">
      <c r="A269" s="477"/>
      <c r="B269" s="480"/>
      <c r="C269" s="479"/>
      <c r="E269" s="99"/>
      <c r="F269" s="357"/>
    </row>
    <row r="270" spans="1:6" s="476" customFormat="1" ht="15.75" customHeight="1">
      <c r="A270" s="306">
        <v>3</v>
      </c>
      <c r="B270" s="474" t="s">
        <v>422</v>
      </c>
      <c r="C270" s="475"/>
      <c r="E270" s="99"/>
      <c r="F270" s="357"/>
    </row>
    <row r="271" spans="1:6" s="476" customFormat="1" ht="13.5" customHeight="1">
      <c r="A271" s="477"/>
      <c r="B271" s="474"/>
      <c r="C271" s="357" t="s">
        <v>6</v>
      </c>
      <c r="E271" s="99"/>
      <c r="F271" s="357"/>
    </row>
    <row r="272" spans="1:6" s="476" customFormat="1" ht="13.5" customHeight="1">
      <c r="A272" s="477"/>
      <c r="B272" s="474" t="s">
        <v>423</v>
      </c>
      <c r="C272" s="479"/>
      <c r="E272" s="99" t="s">
        <v>421</v>
      </c>
      <c r="F272" s="357"/>
    </row>
    <row r="273" spans="1:6" s="476" customFormat="1" ht="13.5" customHeight="1">
      <c r="A273" s="477"/>
      <c r="B273" s="474"/>
      <c r="C273" s="479"/>
      <c r="E273" s="99"/>
      <c r="F273" s="357"/>
    </row>
    <row r="274" spans="1:6" s="476" customFormat="1" ht="15.75" customHeight="1">
      <c r="A274" s="306">
        <v>4</v>
      </c>
      <c r="B274" s="474" t="s">
        <v>424</v>
      </c>
      <c r="C274" s="475"/>
      <c r="E274" s="99"/>
      <c r="F274" s="357"/>
    </row>
    <row r="275" spans="1:6" s="476" customFormat="1" ht="13.5" customHeight="1">
      <c r="A275" s="477"/>
      <c r="B275" s="474"/>
      <c r="C275" s="357" t="s">
        <v>6</v>
      </c>
      <c r="E275" s="99"/>
      <c r="F275" s="357"/>
    </row>
    <row r="276" spans="1:6" s="476" customFormat="1" ht="13.5" customHeight="1">
      <c r="A276" s="477"/>
      <c r="B276" s="474" t="s">
        <v>425</v>
      </c>
      <c r="C276" s="479"/>
      <c r="E276" s="99" t="s">
        <v>421</v>
      </c>
      <c r="F276" s="357"/>
    </row>
    <row r="277" spans="1:6" s="476" customFormat="1" ht="13.5" customHeight="1">
      <c r="A277" s="477"/>
      <c r="B277" s="480"/>
      <c r="C277" s="479"/>
      <c r="E277" s="99"/>
      <c r="F277" s="357"/>
    </row>
    <row r="278" spans="1:6" s="476" customFormat="1" ht="24.75" customHeight="1">
      <c r="A278" s="306">
        <v>5</v>
      </c>
      <c r="B278" s="474" t="s">
        <v>426</v>
      </c>
      <c r="C278" s="475"/>
      <c r="E278" s="99"/>
      <c r="F278" s="357"/>
    </row>
    <row r="279" spans="1:6" s="476" customFormat="1" ht="13.5" customHeight="1">
      <c r="A279" s="477"/>
      <c r="B279" s="474"/>
      <c r="C279" s="357" t="s">
        <v>6</v>
      </c>
      <c r="E279" s="99"/>
      <c r="F279" s="357"/>
    </row>
    <row r="280" spans="1:6" s="476" customFormat="1" ht="13.5" customHeight="1">
      <c r="A280" s="477"/>
      <c r="B280" s="474" t="s">
        <v>427</v>
      </c>
      <c r="C280" s="479">
        <v>1</v>
      </c>
      <c r="E280" s="99" t="s">
        <v>421</v>
      </c>
      <c r="F280" s="357"/>
    </row>
    <row r="281" spans="1:6" s="476" customFormat="1" ht="13.5" customHeight="1">
      <c r="A281" s="477"/>
      <c r="B281" s="474"/>
      <c r="C281" s="479"/>
      <c r="E281" s="99"/>
      <c r="F281" s="357"/>
    </row>
    <row r="282" spans="1:6" s="476" customFormat="1" ht="14.25" customHeight="1">
      <c r="A282" s="306">
        <v>6</v>
      </c>
      <c r="B282" s="474" t="s">
        <v>428</v>
      </c>
      <c r="C282" s="475"/>
      <c r="E282" s="99"/>
      <c r="F282" s="357"/>
    </row>
    <row r="283" spans="1:6" s="476" customFormat="1" ht="13.5" customHeight="1">
      <c r="A283" s="477"/>
      <c r="B283" s="474"/>
      <c r="C283" s="357" t="s">
        <v>6</v>
      </c>
      <c r="E283" s="99"/>
      <c r="F283" s="357"/>
    </row>
    <row r="284" spans="1:6" s="476" customFormat="1" ht="13.5" customHeight="1">
      <c r="A284" s="477"/>
      <c r="B284" s="474" t="s">
        <v>429</v>
      </c>
      <c r="C284" s="479">
        <v>1</v>
      </c>
      <c r="E284" s="99" t="s">
        <v>421</v>
      </c>
      <c r="F284" s="357"/>
    </row>
    <row r="285" spans="1:6" s="476" customFormat="1" ht="13.5" customHeight="1">
      <c r="A285" s="477"/>
      <c r="B285" s="474"/>
      <c r="C285" s="479"/>
      <c r="E285" s="97"/>
      <c r="F285" s="357"/>
    </row>
    <row r="286" spans="1:6" s="476" customFormat="1" ht="13.5" customHeight="1">
      <c r="A286" s="477"/>
      <c r="B286" s="481" t="s">
        <v>681</v>
      </c>
      <c r="C286" s="479">
        <v>1</v>
      </c>
      <c r="E286" s="99"/>
      <c r="F286" s="357">
        <f>C286*E286</f>
        <v>0</v>
      </c>
    </row>
    <row r="287" spans="1:6" s="476" customFormat="1" ht="13.5" customHeight="1">
      <c r="A287" s="477"/>
      <c r="B287" s="480"/>
      <c r="C287" s="479"/>
      <c r="E287" s="97"/>
      <c r="F287" s="357"/>
    </row>
    <row r="288" spans="1:6" s="476" customFormat="1" ht="87" customHeight="1">
      <c r="A288" s="306">
        <v>7</v>
      </c>
      <c r="B288" s="474" t="s">
        <v>431</v>
      </c>
      <c r="C288" s="475"/>
      <c r="E288" s="97"/>
      <c r="F288" s="357"/>
    </row>
    <row r="289" spans="1:6" s="476" customFormat="1" ht="13.5" customHeight="1">
      <c r="A289" s="477"/>
      <c r="B289" s="474"/>
      <c r="C289" s="357" t="s">
        <v>6</v>
      </c>
      <c r="E289" s="97"/>
      <c r="F289" s="357"/>
    </row>
    <row r="290" spans="1:6" s="476" customFormat="1" ht="13.5" customHeight="1">
      <c r="A290" s="477"/>
      <c r="B290" s="474" t="s">
        <v>432</v>
      </c>
      <c r="C290" s="479">
        <v>1</v>
      </c>
      <c r="E290" s="99"/>
      <c r="F290" s="357">
        <f>C290*E290</f>
        <v>0</v>
      </c>
    </row>
    <row r="291" spans="1:6" s="476" customFormat="1" ht="13.5" customHeight="1">
      <c r="A291" s="477"/>
      <c r="B291" s="474"/>
      <c r="C291" s="479"/>
      <c r="E291" s="97"/>
      <c r="F291" s="357"/>
    </row>
    <row r="292" spans="1:6" s="476" customFormat="1" ht="14.25" customHeight="1">
      <c r="A292" s="306">
        <v>8</v>
      </c>
      <c r="B292" s="474" t="s">
        <v>682</v>
      </c>
      <c r="C292" s="475"/>
      <c r="E292" s="97"/>
      <c r="F292" s="357"/>
    </row>
    <row r="293" spans="1:6" s="476" customFormat="1" ht="14.25" customHeight="1">
      <c r="A293" s="477"/>
      <c r="B293" s="474"/>
      <c r="C293" s="357" t="s">
        <v>6</v>
      </c>
      <c r="E293" s="97"/>
      <c r="F293" s="357"/>
    </row>
    <row r="294" spans="1:6" s="476" customFormat="1" ht="13.5" customHeight="1">
      <c r="A294" s="477"/>
      <c r="B294" s="474" t="s">
        <v>683</v>
      </c>
      <c r="C294" s="479">
        <v>1</v>
      </c>
      <c r="E294" s="99"/>
      <c r="F294" s="357">
        <f>C294*E294</f>
        <v>0</v>
      </c>
    </row>
    <row r="295" spans="1:6" s="476" customFormat="1" ht="13.5" customHeight="1">
      <c r="A295" s="477"/>
      <c r="B295" s="474"/>
      <c r="C295" s="479"/>
      <c r="E295" s="97"/>
      <c r="F295" s="357"/>
    </row>
    <row r="296" spans="1:6" s="476" customFormat="1" ht="13.5" customHeight="1">
      <c r="A296" s="477"/>
      <c r="B296" s="480"/>
      <c r="E296" s="100"/>
    </row>
    <row r="297" spans="1:6" s="476" customFormat="1" ht="13.5" customHeight="1">
      <c r="A297" s="477"/>
      <c r="B297" s="480"/>
      <c r="E297" s="100"/>
    </row>
    <row r="298" spans="1:6" s="476" customFormat="1" ht="50.25" customHeight="1">
      <c r="A298" s="306">
        <v>9</v>
      </c>
      <c r="B298" s="474" t="s">
        <v>659</v>
      </c>
      <c r="C298" s="475"/>
      <c r="E298" s="97"/>
      <c r="F298" s="357"/>
    </row>
    <row r="299" spans="1:6" s="476" customFormat="1" ht="14.25" customHeight="1">
      <c r="A299" s="477"/>
      <c r="B299" s="474"/>
      <c r="C299" s="357" t="s">
        <v>118</v>
      </c>
      <c r="E299" s="99"/>
      <c r="F299" s="357"/>
    </row>
    <row r="300" spans="1:6" s="476" customFormat="1" ht="13.5" customHeight="1">
      <c r="A300" s="477"/>
      <c r="B300" s="474" t="s">
        <v>660</v>
      </c>
      <c r="C300" s="479">
        <v>1</v>
      </c>
      <c r="E300" s="98"/>
      <c r="F300" s="357">
        <f>C300*E299</f>
        <v>0</v>
      </c>
    </row>
    <row r="301" spans="1:6" s="476" customFormat="1" ht="13.5" customHeight="1">
      <c r="A301" s="477"/>
      <c r="B301" s="480"/>
      <c r="C301" s="479"/>
      <c r="E301" s="97"/>
      <c r="F301" s="357"/>
    </row>
    <row r="302" spans="1:6" s="476" customFormat="1" ht="22.5" customHeight="1">
      <c r="A302" s="306">
        <v>10</v>
      </c>
      <c r="B302" s="474" t="s">
        <v>661</v>
      </c>
      <c r="C302" s="475"/>
      <c r="E302" s="97"/>
      <c r="F302" s="357"/>
    </row>
    <row r="303" spans="1:6" s="476" customFormat="1" ht="14.25" customHeight="1">
      <c r="A303" s="477"/>
      <c r="B303" s="474"/>
      <c r="C303" s="357" t="s">
        <v>6</v>
      </c>
      <c r="E303" s="97"/>
      <c r="F303" s="357"/>
    </row>
    <row r="304" spans="1:6" s="476" customFormat="1" ht="13.5" customHeight="1">
      <c r="A304" s="477"/>
      <c r="B304" s="474">
        <v>7738112617</v>
      </c>
      <c r="C304" s="479">
        <v>1</v>
      </c>
      <c r="E304" s="99"/>
      <c r="F304" s="357">
        <f>C304*E304</f>
        <v>0</v>
      </c>
    </row>
    <row r="305" spans="1:6" s="476" customFormat="1" ht="13.5" customHeight="1">
      <c r="A305" s="477"/>
      <c r="B305" s="480"/>
      <c r="C305" s="479"/>
      <c r="E305" s="97"/>
      <c r="F305" s="357"/>
    </row>
    <row r="306" spans="1:6" s="476" customFormat="1" ht="16.5" customHeight="1">
      <c r="A306" s="306">
        <f>MAX($A$6:A303)+1</f>
        <v>11</v>
      </c>
      <c r="B306" s="474" t="s">
        <v>662</v>
      </c>
      <c r="C306" s="475"/>
      <c r="E306" s="97"/>
      <c r="F306" s="357"/>
    </row>
    <row r="307" spans="1:6" s="476" customFormat="1" ht="14.25" customHeight="1">
      <c r="A307" s="477"/>
      <c r="B307" s="474"/>
      <c r="C307" s="357" t="s">
        <v>440</v>
      </c>
      <c r="E307" s="97"/>
      <c r="F307" s="357"/>
    </row>
    <row r="308" spans="1:6" s="476" customFormat="1" ht="13.5" customHeight="1">
      <c r="A308" s="477"/>
      <c r="B308" s="474">
        <v>7738112500</v>
      </c>
      <c r="C308" s="479">
        <v>2</v>
      </c>
      <c r="E308" s="99"/>
      <c r="F308" s="357">
        <f>C308*E308</f>
        <v>0</v>
      </c>
    </row>
    <row r="309" spans="1:6" s="476" customFormat="1" ht="13.5" customHeight="1">
      <c r="A309" s="477"/>
      <c r="B309" s="474"/>
      <c r="C309" s="479"/>
      <c r="E309" s="99"/>
      <c r="F309" s="357"/>
    </row>
    <row r="310" spans="1:6" s="476" customFormat="1" ht="16.5" customHeight="1">
      <c r="A310" s="306">
        <f>MAX($A$6:A306)+1</f>
        <v>12</v>
      </c>
      <c r="B310" s="474" t="s">
        <v>663</v>
      </c>
      <c r="C310" s="475"/>
      <c r="E310" s="97"/>
      <c r="F310" s="357"/>
    </row>
    <row r="311" spans="1:6" s="476" customFormat="1" ht="14.25" customHeight="1">
      <c r="A311" s="477"/>
      <c r="B311" s="474"/>
      <c r="C311" s="357" t="s">
        <v>589</v>
      </c>
      <c r="E311" s="97"/>
      <c r="F311" s="357"/>
    </row>
    <row r="312" spans="1:6" s="476" customFormat="1" ht="13.5" customHeight="1">
      <c r="A312" s="477"/>
      <c r="B312" s="474">
        <v>7738112615</v>
      </c>
      <c r="C312" s="479">
        <v>1</v>
      </c>
      <c r="E312" s="99"/>
      <c r="F312" s="357">
        <f>C312*E312</f>
        <v>0</v>
      </c>
    </row>
    <row r="313" spans="1:6" s="476" customFormat="1" ht="13.5" customHeight="1">
      <c r="A313" s="477"/>
      <c r="B313" s="474"/>
      <c r="C313" s="479"/>
      <c r="E313" s="99"/>
      <c r="F313" s="357"/>
    </row>
    <row r="314" spans="1:6" s="476" customFormat="1" ht="26.25" customHeight="1">
      <c r="A314" s="306">
        <f>MAX($A$6:A313)+1</f>
        <v>13</v>
      </c>
      <c r="B314" s="474" t="s">
        <v>664</v>
      </c>
      <c r="C314" s="475"/>
      <c r="E314" s="97"/>
      <c r="F314" s="357"/>
    </row>
    <row r="315" spans="1:6" s="476" customFormat="1" ht="14.25" customHeight="1">
      <c r="A315" s="477"/>
      <c r="B315" s="474"/>
      <c r="C315" s="357" t="s">
        <v>589</v>
      </c>
      <c r="E315" s="97"/>
      <c r="F315" s="357"/>
    </row>
    <row r="316" spans="1:6" s="476" customFormat="1" ht="13.5" customHeight="1">
      <c r="A316" s="477"/>
      <c r="B316" s="474">
        <v>7738112621</v>
      </c>
      <c r="C316" s="479">
        <v>1</v>
      </c>
      <c r="E316" s="99"/>
      <c r="F316" s="357">
        <f>C316*E316</f>
        <v>0</v>
      </c>
    </row>
    <row r="317" spans="1:6" s="476" customFormat="1" ht="13.5" customHeight="1">
      <c r="A317" s="477"/>
      <c r="B317" s="480"/>
      <c r="C317" s="479"/>
      <c r="E317" s="97"/>
      <c r="F317" s="357"/>
    </row>
    <row r="318" spans="1:6" s="484" customFormat="1" ht="59.25" customHeight="1">
      <c r="A318" s="306">
        <f>MAX($A$6:A317)+1</f>
        <v>14</v>
      </c>
      <c r="B318" s="483" t="s">
        <v>444</v>
      </c>
      <c r="C318" s="353"/>
      <c r="E318" s="127"/>
      <c r="F318" s="357"/>
    </row>
    <row r="319" spans="1:6" s="484" customFormat="1" ht="12.75" customHeight="1">
      <c r="A319" s="485"/>
      <c r="B319" s="486"/>
      <c r="C319" s="366" t="s">
        <v>6</v>
      </c>
      <c r="E319" s="127"/>
      <c r="F319" s="357"/>
    </row>
    <row r="320" spans="1:6" s="484" customFormat="1" ht="12.75" customHeight="1">
      <c r="A320" s="485"/>
      <c r="B320" s="366" t="s">
        <v>446</v>
      </c>
      <c r="C320" s="487">
        <v>1</v>
      </c>
      <c r="E320" s="125"/>
      <c r="F320" s="357">
        <f>C320*E320</f>
        <v>0</v>
      </c>
    </row>
    <row r="321" spans="1:6" s="484" customFormat="1" ht="12.75" customHeight="1">
      <c r="A321" s="485"/>
      <c r="B321" s="366" t="s">
        <v>684</v>
      </c>
      <c r="C321" s="487">
        <v>1</v>
      </c>
      <c r="E321" s="125"/>
      <c r="F321" s="357">
        <f>C321*E321</f>
        <v>0</v>
      </c>
    </row>
    <row r="322" spans="1:6" s="484" customFormat="1" ht="12.75" customHeight="1">
      <c r="A322" s="485"/>
      <c r="B322" s="366" t="s">
        <v>685</v>
      </c>
      <c r="C322" s="487">
        <v>1</v>
      </c>
      <c r="E322" s="125"/>
      <c r="F322" s="357">
        <f>C322*E322</f>
        <v>0</v>
      </c>
    </row>
    <row r="323" spans="1:6" s="484" customFormat="1" ht="12.75" customHeight="1">
      <c r="A323" s="485"/>
      <c r="B323" s="366"/>
      <c r="C323" s="487"/>
      <c r="E323" s="127"/>
      <c r="F323" s="357"/>
    </row>
    <row r="324" spans="1:6" s="489" customFormat="1" ht="48" customHeight="1">
      <c r="A324" s="306">
        <f>MAX($A$6:A321)+1</f>
        <v>15</v>
      </c>
      <c r="B324" s="488" t="s">
        <v>447</v>
      </c>
      <c r="C324" s="487"/>
      <c r="D324" s="353"/>
      <c r="E324" s="127"/>
      <c r="F324" s="353"/>
    </row>
    <row r="325" spans="1:6" s="489" customFormat="1" ht="12.75" customHeight="1">
      <c r="A325" s="354"/>
      <c r="B325" s="488"/>
      <c r="C325" s="487" t="s">
        <v>6</v>
      </c>
      <c r="D325" s="353"/>
      <c r="E325" s="127"/>
      <c r="F325" s="353"/>
    </row>
    <row r="326" spans="1:6" s="489" customFormat="1" ht="12.75" customHeight="1">
      <c r="A326" s="354"/>
      <c r="B326" s="488" t="s">
        <v>448</v>
      </c>
      <c r="C326" s="487">
        <v>3</v>
      </c>
      <c r="D326" s="353"/>
      <c r="E326" s="125"/>
      <c r="F326" s="490">
        <f>C326*E326</f>
        <v>0</v>
      </c>
    </row>
    <row r="327" spans="1:6" s="489" customFormat="1" ht="12.75" customHeight="1">
      <c r="A327" s="354"/>
      <c r="B327" s="488"/>
      <c r="C327" s="487"/>
      <c r="D327" s="353"/>
      <c r="E327" s="125"/>
      <c r="F327" s="353"/>
    </row>
    <row r="328" spans="1:6" s="489" customFormat="1" ht="36.75" customHeight="1">
      <c r="A328" s="306">
        <f>MAX($A$6:A326)+1</f>
        <v>16</v>
      </c>
      <c r="B328" s="488" t="s">
        <v>449</v>
      </c>
      <c r="C328" s="487"/>
      <c r="D328" s="353"/>
      <c r="E328" s="125"/>
      <c r="F328" s="353"/>
    </row>
    <row r="329" spans="1:6" s="489" customFormat="1" ht="12.75" customHeight="1">
      <c r="A329" s="491"/>
      <c r="B329" s="488"/>
      <c r="C329" s="487" t="s">
        <v>6</v>
      </c>
      <c r="D329" s="353"/>
      <c r="E329" s="125"/>
      <c r="F329" s="353"/>
    </row>
    <row r="330" spans="1:6" s="489" customFormat="1" ht="12.75" customHeight="1">
      <c r="A330" s="491"/>
      <c r="B330" s="488" t="s">
        <v>450</v>
      </c>
      <c r="C330" s="487">
        <v>3</v>
      </c>
      <c r="D330" s="353"/>
      <c r="E330" s="124"/>
      <c r="F330" s="353">
        <f>C330*E330</f>
        <v>0</v>
      </c>
    </row>
    <row r="331" spans="1:6" s="381" customFormat="1" ht="8.25" customHeight="1">
      <c r="A331" s="365"/>
      <c r="B331" s="366"/>
      <c r="C331" s="487"/>
      <c r="E331" s="127"/>
      <c r="F331" s="487"/>
    </row>
    <row r="332" spans="1:6" s="330" customFormat="1" ht="71.25" customHeight="1">
      <c r="A332" s="306">
        <f>MAX($A$6:A330)+1</f>
        <v>17</v>
      </c>
      <c r="B332" s="492" t="s">
        <v>451</v>
      </c>
      <c r="C332" s="329"/>
      <c r="E332" s="128"/>
      <c r="F332" s="332"/>
    </row>
    <row r="333" spans="1:6" s="330" customFormat="1" ht="12" customHeight="1">
      <c r="A333" s="333"/>
      <c r="B333" s="380"/>
      <c r="C333" s="331" t="s">
        <v>6</v>
      </c>
      <c r="E333" s="128"/>
      <c r="F333" s="332"/>
    </row>
    <row r="334" spans="1:6" s="330" customFormat="1" ht="12.75">
      <c r="A334" s="354"/>
      <c r="B334" s="380" t="s">
        <v>452</v>
      </c>
      <c r="C334" s="329">
        <v>3</v>
      </c>
      <c r="E334" s="124"/>
      <c r="F334" s="353">
        <f>C334*E334</f>
        <v>0</v>
      </c>
    </row>
    <row r="335" spans="1:6" s="330" customFormat="1" ht="12.75">
      <c r="A335" s="354"/>
      <c r="B335" s="380"/>
      <c r="C335" s="329"/>
      <c r="E335" s="128"/>
      <c r="F335" s="353"/>
    </row>
    <row r="336" spans="1:6" s="496" customFormat="1" ht="72.75" customHeight="1">
      <c r="A336" s="306">
        <f>MAX($A$6:A334)+1</f>
        <v>18</v>
      </c>
      <c r="B336" s="494" t="s">
        <v>453</v>
      </c>
      <c r="C336" s="495"/>
      <c r="E336" s="132"/>
      <c r="F336" s="358"/>
    </row>
    <row r="337" spans="1:6" s="496" customFormat="1" ht="11.25" customHeight="1">
      <c r="A337" s="497"/>
      <c r="B337" s="494"/>
      <c r="C337" s="498" t="s">
        <v>6</v>
      </c>
      <c r="E337" s="132"/>
      <c r="F337" s="358"/>
    </row>
    <row r="338" spans="1:6" s="496" customFormat="1" ht="12" customHeight="1">
      <c r="A338" s="497"/>
      <c r="B338" s="494" t="s">
        <v>454</v>
      </c>
      <c r="C338" s="495">
        <v>1</v>
      </c>
      <c r="E338" s="99"/>
      <c r="F338" s="357">
        <f>C338*E338</f>
        <v>0</v>
      </c>
    </row>
    <row r="339" spans="1:6" s="482" customFormat="1" ht="12.75">
      <c r="A339" s="499"/>
      <c r="B339" s="500"/>
      <c r="C339" s="479"/>
      <c r="E339" s="97"/>
      <c r="F339" s="357"/>
    </row>
    <row r="340" spans="1:6" s="330" customFormat="1" ht="60.75" customHeight="1">
      <c r="A340" s="306">
        <f>MAX($A$6:A339)+1</f>
        <v>19</v>
      </c>
      <c r="B340" s="501" t="s">
        <v>455</v>
      </c>
      <c r="C340" s="332"/>
      <c r="E340" s="128"/>
      <c r="F340" s="331"/>
    </row>
    <row r="341" spans="1:6" s="330" customFormat="1" ht="12.75" customHeight="1">
      <c r="A341" s="382"/>
      <c r="B341" s="501"/>
      <c r="C341" s="502" t="s">
        <v>41</v>
      </c>
      <c r="E341" s="128"/>
      <c r="F341" s="331"/>
    </row>
    <row r="342" spans="1:6" s="330" customFormat="1" ht="11.25" customHeight="1">
      <c r="A342" s="382"/>
      <c r="B342" s="501" t="s">
        <v>456</v>
      </c>
      <c r="C342" s="332">
        <v>18</v>
      </c>
      <c r="E342" s="125"/>
      <c r="F342" s="357">
        <f>C342*E342</f>
        <v>0</v>
      </c>
    </row>
    <row r="343" spans="1:6" s="330" customFormat="1" ht="11.25" customHeight="1">
      <c r="A343" s="382"/>
      <c r="B343" s="501" t="s">
        <v>457</v>
      </c>
      <c r="C343" s="332">
        <v>32</v>
      </c>
      <c r="E343" s="125"/>
      <c r="F343" s="357">
        <f>C343*E343</f>
        <v>0</v>
      </c>
    </row>
    <row r="344" spans="1:6" s="330" customFormat="1" ht="11.25" customHeight="1">
      <c r="A344" s="382"/>
      <c r="B344" s="501" t="s">
        <v>667</v>
      </c>
      <c r="C344" s="332">
        <v>20</v>
      </c>
      <c r="E344" s="125"/>
      <c r="F344" s="357">
        <f>C344*E344</f>
        <v>0</v>
      </c>
    </row>
    <row r="345" spans="1:6" s="330" customFormat="1" ht="11.25" customHeight="1">
      <c r="A345" s="382"/>
      <c r="B345" s="501" t="s">
        <v>458</v>
      </c>
      <c r="C345" s="332">
        <v>7</v>
      </c>
      <c r="E345" s="125"/>
      <c r="F345" s="357">
        <f>C345*E345</f>
        <v>0</v>
      </c>
    </row>
    <row r="346" spans="1:6" s="330" customFormat="1" ht="11.25" customHeight="1">
      <c r="A346" s="382"/>
      <c r="B346" s="503"/>
      <c r="C346" s="332"/>
      <c r="E346" s="127"/>
      <c r="F346" s="461"/>
    </row>
    <row r="347" spans="1:6" s="461" customFormat="1" ht="24.75" customHeight="1">
      <c r="A347" s="306">
        <f>MAX($A$6:A345)+1</f>
        <v>20</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21</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22</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12</v>
      </c>
      <c r="E357" s="124"/>
      <c r="F357" s="331">
        <f>C357*E357</f>
        <v>0</v>
      </c>
    </row>
    <row r="358" spans="1:6" s="330" customFormat="1" ht="9.75" customHeight="1">
      <c r="A358" s="333"/>
      <c r="B358" s="508"/>
      <c r="C358" s="329"/>
      <c r="E358" s="128"/>
      <c r="F358" s="331"/>
    </row>
    <row r="359" spans="1:6" s="330" customFormat="1" ht="36" customHeight="1">
      <c r="A359" s="306">
        <f>MAX($A$6:A357)+1</f>
        <v>23</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24</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25</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26</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0.04*SUM(F248:F370)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SUM(F248:F373)</f>
        <v>0</v>
      </c>
    </row>
    <row r="376" spans="1:6" s="465" customFormat="1" ht="12.75">
      <c r="A376" s="504"/>
      <c r="B376" s="472"/>
      <c r="C376" s="473"/>
      <c r="E376" s="127"/>
      <c r="F376" s="461"/>
    </row>
    <row r="377" spans="1:6" s="465" customFormat="1" ht="12.75">
      <c r="A377" s="504"/>
      <c r="B377" s="472"/>
      <c r="C377" s="473"/>
      <c r="E377" s="127"/>
      <c r="F377" s="461"/>
    </row>
    <row r="378" spans="1:6" s="292" customFormat="1" ht="12.75" customHeight="1">
      <c r="A378" s="513"/>
      <c r="B378" s="514"/>
      <c r="C378" s="664"/>
      <c r="D378" s="665"/>
      <c r="E378" s="130"/>
      <c r="F378" s="556"/>
    </row>
    <row r="379" spans="1:6" s="288" customFormat="1" ht="14.25" customHeight="1">
      <c r="A379" s="513"/>
      <c r="B379" s="514" t="s">
        <v>700</v>
      </c>
      <c r="C379" s="515"/>
      <c r="D379" s="516"/>
      <c r="E379" s="130"/>
      <c r="F379" s="517"/>
    </row>
    <row r="380" spans="1:6" s="288" customFormat="1" ht="14.25" customHeight="1" thickBot="1">
      <c r="A380" s="518"/>
      <c r="B380" s="290" t="s">
        <v>609</v>
      </c>
      <c r="C380" s="515"/>
      <c r="D380" s="516"/>
      <c r="E380" s="130"/>
      <c r="F380" s="517"/>
    </row>
    <row r="381" spans="1:6" s="524" customFormat="1" ht="14.25" customHeight="1" thickTop="1" thickBot="1">
      <c r="A381" s="519"/>
      <c r="B381" s="520" t="s">
        <v>610</v>
      </c>
      <c r="C381" s="521" t="s">
        <v>611</v>
      </c>
      <c r="D381" s="522"/>
      <c r="E381" s="131" t="s">
        <v>612</v>
      </c>
      <c r="F381" s="523" t="s">
        <v>613</v>
      </c>
    </row>
    <row r="382" spans="1:6" s="282" customFormat="1" ht="13.5" thickTop="1">
      <c r="A382" s="525"/>
      <c r="B382" s="526"/>
      <c r="E382" s="103"/>
    </row>
    <row r="383" spans="1:6" s="529" customFormat="1" ht="72.75" customHeight="1">
      <c r="A383" s="306">
        <v>1</v>
      </c>
      <c r="B383" s="527" t="s">
        <v>470</v>
      </c>
      <c r="C383" s="528"/>
      <c r="E383" s="102"/>
    </row>
    <row r="384" spans="1:6" s="529" customFormat="1" ht="12">
      <c r="A384" s="530"/>
      <c r="B384" s="527"/>
      <c r="C384" s="528" t="s">
        <v>6</v>
      </c>
      <c r="E384" s="102"/>
    </row>
    <row r="385" spans="1:6" s="529" customFormat="1" ht="12">
      <c r="A385" s="530"/>
      <c r="B385" s="527" t="s">
        <v>471</v>
      </c>
      <c r="C385" s="528">
        <v>1</v>
      </c>
      <c r="E385" s="102"/>
      <c r="F385" s="343">
        <f>C385*E385</f>
        <v>0</v>
      </c>
    </row>
    <row r="386" spans="1:6" s="529" customFormat="1" ht="12">
      <c r="A386" s="530"/>
      <c r="B386" s="531"/>
      <c r="C386" s="528"/>
      <c r="E386" s="102"/>
      <c r="F386" s="343"/>
    </row>
    <row r="387" spans="1:6" s="280" customFormat="1" ht="313.5" customHeight="1">
      <c r="A387" s="306">
        <v>2</v>
      </c>
      <c r="B387" s="540" t="s">
        <v>476</v>
      </c>
      <c r="C387" s="321"/>
      <c r="E387" s="104"/>
    </row>
    <row r="388" spans="1:6" s="280" customFormat="1" ht="12">
      <c r="A388" s="354"/>
      <c r="B388" s="540" t="s">
        <v>477</v>
      </c>
      <c r="E388" s="104"/>
    </row>
    <row r="389" spans="1:6" s="280" customFormat="1" ht="12">
      <c r="A389" s="309"/>
      <c r="B389" s="540" t="s">
        <v>478</v>
      </c>
      <c r="E389" s="103"/>
    </row>
    <row r="390" spans="1:6" s="280" customFormat="1" ht="12">
      <c r="A390" s="309"/>
      <c r="B390" s="540" t="s">
        <v>479</v>
      </c>
      <c r="C390" s="321"/>
      <c r="E390" s="104"/>
      <c r="F390" s="534"/>
    </row>
    <row r="391" spans="1:6" s="280" customFormat="1" ht="12">
      <c r="A391" s="309"/>
      <c r="B391" s="540" t="s">
        <v>480</v>
      </c>
      <c r="C391" s="321"/>
      <c r="E391" s="104"/>
      <c r="F391" s="534"/>
    </row>
    <row r="392" spans="1:6" s="280" customFormat="1" ht="24">
      <c r="A392" s="309"/>
      <c r="B392" s="540" t="s">
        <v>481</v>
      </c>
      <c r="C392" s="321"/>
      <c r="E392" s="104"/>
      <c r="F392" s="534"/>
    </row>
    <row r="393" spans="1:6" s="280" customFormat="1" ht="12">
      <c r="A393" s="309"/>
      <c r="B393" s="540" t="s">
        <v>482</v>
      </c>
      <c r="C393" s="321"/>
      <c r="E393" s="104"/>
      <c r="F393" s="534"/>
    </row>
    <row r="394" spans="1:6" s="280" customFormat="1" ht="36">
      <c r="A394" s="309"/>
      <c r="B394" s="540" t="s">
        <v>483</v>
      </c>
      <c r="C394" s="321"/>
      <c r="E394" s="104"/>
      <c r="F394" s="534"/>
    </row>
    <row r="395" spans="1:6" s="280" customFormat="1" ht="36">
      <c r="A395" s="309"/>
      <c r="B395" s="540" t="s">
        <v>484</v>
      </c>
      <c r="C395" s="321"/>
      <c r="E395" s="104"/>
      <c r="F395" s="534"/>
    </row>
    <row r="396" spans="1:6" s="280" customFormat="1" ht="12">
      <c r="A396" s="309"/>
      <c r="B396" s="540" t="s">
        <v>485</v>
      </c>
      <c r="C396" s="310" t="s">
        <v>5</v>
      </c>
      <c r="E396" s="104"/>
      <c r="F396" s="534"/>
    </row>
    <row r="397" spans="1:6" s="280" customFormat="1" ht="12">
      <c r="A397" s="309"/>
      <c r="B397" s="540"/>
      <c r="C397" s="310"/>
      <c r="E397" s="104"/>
      <c r="F397" s="534"/>
    </row>
    <row r="398" spans="1:6" s="280" customFormat="1" ht="12">
      <c r="A398" s="309"/>
      <c r="B398" s="540" t="s">
        <v>486</v>
      </c>
      <c r="C398" s="321">
        <v>1</v>
      </c>
      <c r="E398" s="104"/>
      <c r="F398" s="534">
        <f>C398*E398</f>
        <v>0</v>
      </c>
    </row>
    <row r="399" spans="1:6" s="280" customFormat="1" ht="12">
      <c r="A399" s="322"/>
      <c r="C399" s="335"/>
      <c r="E399" s="104"/>
      <c r="F399" s="534"/>
    </row>
    <row r="400" spans="1:6" s="669" customFormat="1" ht="72" customHeight="1">
      <c r="A400" s="306">
        <v>3</v>
      </c>
      <c r="B400" s="666" t="s">
        <v>592</v>
      </c>
      <c r="C400" s="538"/>
      <c r="D400" s="667"/>
      <c r="E400" s="687"/>
      <c r="F400" s="668"/>
    </row>
    <row r="401" spans="1:6" s="669" customFormat="1" ht="14.25" customHeight="1">
      <c r="A401" s="670"/>
      <c r="B401" s="666"/>
      <c r="C401" s="671"/>
      <c r="D401" s="667"/>
      <c r="E401" s="687"/>
      <c r="F401" s="668"/>
    </row>
    <row r="402" spans="1:6" s="669" customFormat="1" ht="12">
      <c r="A402" s="670"/>
      <c r="B402" s="666" t="s">
        <v>570</v>
      </c>
      <c r="C402" s="529">
        <v>10</v>
      </c>
      <c r="D402" s="672"/>
      <c r="E402" s="687"/>
      <c r="F402" s="538">
        <f>C402*E402</f>
        <v>0</v>
      </c>
    </row>
    <row r="403" spans="1:6" s="669" customFormat="1" ht="12">
      <c r="A403" s="670"/>
      <c r="B403" s="673"/>
      <c r="C403" s="529"/>
      <c r="D403" s="672"/>
      <c r="E403" s="687"/>
      <c r="F403" s="538"/>
    </row>
    <row r="404" spans="1:6" s="280" customFormat="1" ht="47.25" customHeight="1">
      <c r="A404" s="306">
        <v>4</v>
      </c>
      <c r="B404" s="532" t="s">
        <v>593</v>
      </c>
      <c r="E404" s="104"/>
    </row>
    <row r="405" spans="1:6" s="280" customFormat="1" ht="12">
      <c r="A405" s="322"/>
      <c r="B405" s="280" t="s">
        <v>594</v>
      </c>
      <c r="C405" s="335">
        <v>2</v>
      </c>
      <c r="E405" s="104"/>
      <c r="F405" s="534">
        <f>C405*E405</f>
        <v>0</v>
      </c>
    </row>
    <row r="406" spans="1:6" s="677" customFormat="1" ht="9.75" customHeight="1">
      <c r="A406" s="674"/>
      <c r="B406" s="675"/>
      <c r="C406" s="342"/>
      <c r="D406" s="676"/>
      <c r="E406" s="687"/>
      <c r="F406" s="343"/>
    </row>
    <row r="407" spans="1:6" s="678" customFormat="1" ht="60.75" customHeight="1">
      <c r="A407" s="306">
        <v>5</v>
      </c>
      <c r="B407" s="608" t="s">
        <v>595</v>
      </c>
      <c r="C407" s="343"/>
      <c r="E407" s="116"/>
      <c r="F407" s="343"/>
    </row>
    <row r="408" spans="1:6" s="678" customFormat="1" ht="12.75" customHeight="1">
      <c r="A408" s="607"/>
      <c r="B408" s="608"/>
      <c r="C408" s="343"/>
      <c r="E408" s="116"/>
      <c r="F408" s="343"/>
    </row>
    <row r="409" spans="1:6" s="680" customFormat="1" ht="12.75" customHeight="1">
      <c r="A409" s="595"/>
      <c r="B409" s="679" t="s">
        <v>570</v>
      </c>
      <c r="C409" s="594">
        <v>4</v>
      </c>
      <c r="E409" s="117"/>
      <c r="F409" s="343">
        <f>C409*E409</f>
        <v>0</v>
      </c>
    </row>
    <row r="410" spans="1:6" s="529" customFormat="1" ht="12">
      <c r="A410" s="530"/>
      <c r="B410" s="531"/>
      <c r="C410" s="528"/>
      <c r="E410" s="102"/>
      <c r="F410" s="343"/>
    </row>
    <row r="411" spans="1:6" s="300" customFormat="1" ht="73.5" customHeight="1">
      <c r="A411" s="306">
        <v>6</v>
      </c>
      <c r="B411" s="681" t="s">
        <v>596</v>
      </c>
      <c r="C411" s="312"/>
      <c r="D411" s="312"/>
      <c r="E411" s="108"/>
    </row>
    <row r="412" spans="1:6" s="300" customFormat="1" ht="12">
      <c r="A412" s="682"/>
      <c r="B412" s="681"/>
      <c r="C412" s="314" t="s">
        <v>6</v>
      </c>
      <c r="D412" s="312"/>
      <c r="E412" s="108"/>
    </row>
    <row r="413" spans="1:6" s="300" customFormat="1" ht="12">
      <c r="A413" s="682"/>
      <c r="B413" s="622" t="s">
        <v>597</v>
      </c>
      <c r="C413" s="312">
        <v>1</v>
      </c>
      <c r="D413" s="312"/>
      <c r="E413" s="104"/>
      <c r="F413" s="534">
        <f>C413*E413</f>
        <v>0</v>
      </c>
    </row>
    <row r="414" spans="1:6" s="300" customFormat="1" ht="13.5" customHeight="1">
      <c r="A414" s="682"/>
      <c r="B414" s="683"/>
      <c r="C414" s="335"/>
      <c r="E414" s="118"/>
      <c r="F414" s="534"/>
    </row>
    <row r="415" spans="1:6" s="378" customFormat="1" ht="60.75" customHeight="1">
      <c r="A415" s="306">
        <v>7</v>
      </c>
      <c r="B415" s="385" t="s">
        <v>598</v>
      </c>
      <c r="C415" s="342"/>
      <c r="D415" s="386"/>
      <c r="E415" s="106"/>
    </row>
    <row r="416" spans="1:6" s="378" customFormat="1" ht="13.5" customHeight="1">
      <c r="A416" s="306"/>
      <c r="B416" s="541"/>
      <c r="C416" s="342" t="s">
        <v>6</v>
      </c>
      <c r="D416" s="386"/>
      <c r="E416" s="106"/>
    </row>
    <row r="417" spans="1:8" s="378" customFormat="1" ht="12.75">
      <c r="A417" s="393"/>
      <c r="B417" s="385" t="s">
        <v>488</v>
      </c>
      <c r="C417" s="342">
        <v>1</v>
      </c>
      <c r="D417" s="386"/>
      <c r="E417" s="106"/>
      <c r="F417" s="343">
        <f t="shared" ref="F417:F418" si="4">C417*E417</f>
        <v>0</v>
      </c>
    </row>
    <row r="418" spans="1:8" s="378" customFormat="1" ht="12.75">
      <c r="A418" s="393"/>
      <c r="B418" s="385" t="s">
        <v>489</v>
      </c>
      <c r="C418" s="342">
        <v>1</v>
      </c>
      <c r="D418" s="386"/>
      <c r="E418" s="106"/>
      <c r="F418" s="343">
        <f t="shared" si="4"/>
        <v>0</v>
      </c>
    </row>
    <row r="419" spans="1:8" s="544" customFormat="1" ht="12.75" customHeight="1">
      <c r="A419" s="497"/>
      <c r="B419" s="542"/>
      <c r="C419" s="495"/>
      <c r="D419" s="543"/>
      <c r="E419" s="107"/>
      <c r="F419" s="534"/>
    </row>
    <row r="420" spans="1:8" s="280" customFormat="1" ht="24" customHeight="1">
      <c r="A420" s="306">
        <v>8</v>
      </c>
      <c r="B420" s="540" t="s">
        <v>490</v>
      </c>
      <c r="C420" s="321"/>
      <c r="E420" s="104"/>
    </row>
    <row r="421" spans="1:8" s="280" customFormat="1" ht="12.75" customHeight="1">
      <c r="A421" s="368"/>
      <c r="B421" s="540"/>
      <c r="C421" s="321"/>
      <c r="E421" s="104"/>
    </row>
    <row r="422" spans="1:8" s="280" customFormat="1" ht="12">
      <c r="A422" s="309"/>
      <c r="B422" s="540" t="s">
        <v>119</v>
      </c>
      <c r="C422" s="321">
        <v>4</v>
      </c>
      <c r="E422" s="104"/>
      <c r="F422" s="534">
        <f>C422*E422</f>
        <v>0</v>
      </c>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0.04*SUM(F380:F423)</f>
        <v>0</v>
      </c>
    </row>
    <row r="427" spans="1:8" s="282" customFormat="1" ht="13.5" thickTop="1">
      <c r="A427" s="548"/>
      <c r="B427" s="549" t="s">
        <v>701</v>
      </c>
      <c r="C427" s="550"/>
      <c r="D427" s="551"/>
      <c r="E427" s="111"/>
      <c r="F427" s="552">
        <f>SUM(F381:F426)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4.25">
      <c r="A430" s="690"/>
      <c r="B430" s="691"/>
      <c r="C430" s="350"/>
      <c r="D430" s="342"/>
      <c r="E430" s="112"/>
      <c r="F430" s="342"/>
      <c r="G430" s="342"/>
      <c r="H430" s="342"/>
    </row>
    <row r="431" spans="1:8" s="343" customFormat="1" ht="12.75">
      <c r="A431" s="340"/>
      <c r="B431" s="341" t="s">
        <v>702</v>
      </c>
      <c r="C431" s="342"/>
      <c r="D431" s="342"/>
      <c r="E431" s="112"/>
      <c r="F431" s="342"/>
      <c r="G431" s="342"/>
      <c r="H431" s="342"/>
    </row>
    <row r="432" spans="1:8" s="343" customFormat="1" ht="12.75" customHeight="1" thickBot="1">
      <c r="A432" s="344"/>
      <c r="B432" s="345" t="s">
        <v>609</v>
      </c>
      <c r="C432" s="342"/>
      <c r="D432" s="342"/>
      <c r="E432" s="112"/>
      <c r="F432" s="342"/>
      <c r="G432" s="342"/>
      <c r="H432" s="342"/>
    </row>
    <row r="433" spans="1:8" s="343" customFormat="1" ht="15" customHeight="1" thickTop="1" thickBot="1">
      <c r="A433" s="346"/>
      <c r="B433" s="347" t="s">
        <v>610</v>
      </c>
      <c r="C433" s="297" t="s">
        <v>611</v>
      </c>
      <c r="D433" s="348"/>
      <c r="E433" s="451" t="s">
        <v>612</v>
      </c>
      <c r="F433" s="298" t="s">
        <v>613</v>
      </c>
    </row>
    <row r="434" spans="1:8" s="343" customFormat="1" ht="12.75" customHeight="1" thickTop="1">
      <c r="A434" s="344"/>
      <c r="B434" s="557"/>
      <c r="C434" s="342"/>
      <c r="D434" s="342"/>
      <c r="E434" s="112"/>
      <c r="F434" s="342"/>
      <c r="G434" s="342"/>
      <c r="H434" s="342"/>
    </row>
    <row r="435" spans="1:8" s="353" customFormat="1" ht="130.5" customHeight="1">
      <c r="A435" s="306">
        <v>10</v>
      </c>
      <c r="B435" s="492" t="s">
        <v>492</v>
      </c>
      <c r="C435" s="331"/>
      <c r="D435" s="331"/>
      <c r="E435" s="124"/>
      <c r="F435" s="331"/>
      <c r="G435" s="331"/>
      <c r="H435" s="331"/>
    </row>
    <row r="436" spans="1:8" s="353" customFormat="1" ht="12.6" customHeight="1">
      <c r="A436" s="333"/>
      <c r="B436" s="492"/>
      <c r="C436" s="331"/>
      <c r="D436" s="331"/>
      <c r="E436" s="124"/>
      <c r="F436" s="331"/>
      <c r="G436" s="331"/>
      <c r="H436" s="331"/>
    </row>
    <row r="437" spans="1:8" s="353" customFormat="1" ht="12">
      <c r="A437" s="333"/>
      <c r="B437" s="492" t="s">
        <v>462</v>
      </c>
      <c r="C437" s="332">
        <v>1</v>
      </c>
      <c r="D437" s="331"/>
      <c r="E437" s="124"/>
      <c r="F437" s="331">
        <f>C437*E437</f>
        <v>0</v>
      </c>
      <c r="G437" s="331"/>
      <c r="H437" s="331"/>
    </row>
    <row r="438" spans="1:8" s="343" customFormat="1" ht="12">
      <c r="A438" s="393"/>
      <c r="B438" s="559"/>
      <c r="C438" s="350"/>
      <c r="D438" s="342"/>
      <c r="E438" s="113"/>
      <c r="F438" s="342"/>
      <c r="G438" s="342"/>
      <c r="H438" s="342"/>
    </row>
    <row r="439" spans="1:8" s="343" customFormat="1" ht="48.75" customHeight="1">
      <c r="A439" s="306">
        <v>11</v>
      </c>
      <c r="B439" s="349" t="s">
        <v>493</v>
      </c>
      <c r="C439" s="350"/>
      <c r="D439" s="342"/>
      <c r="E439" s="112" t="s">
        <v>156</v>
      </c>
      <c r="F439" s="342"/>
      <c r="G439" s="342"/>
      <c r="H439" s="342"/>
    </row>
    <row r="440" spans="1:8" s="343" customFormat="1" ht="12.75" customHeight="1">
      <c r="A440" s="344"/>
      <c r="B440" s="342"/>
      <c r="C440" s="342"/>
      <c r="D440" s="342"/>
      <c r="E440" s="112"/>
      <c r="F440" s="342"/>
      <c r="G440" s="342"/>
      <c r="H440" s="342"/>
    </row>
    <row r="441" spans="1:8" s="343" customFormat="1" ht="13.9" customHeight="1">
      <c r="A441" s="344"/>
      <c r="B441" s="349" t="s">
        <v>462</v>
      </c>
      <c r="C441" s="350">
        <v>1</v>
      </c>
      <c r="D441" s="342"/>
      <c r="E441" s="112"/>
      <c r="F441" s="342">
        <f>C441*E441</f>
        <v>0</v>
      </c>
      <c r="G441" s="342"/>
      <c r="H441" s="342"/>
    </row>
    <row r="442" spans="1:8" s="343" customFormat="1" ht="13.9" customHeight="1">
      <c r="A442" s="344"/>
      <c r="B442" s="560"/>
      <c r="C442" s="350"/>
      <c r="D442" s="342"/>
      <c r="E442" s="112"/>
      <c r="F442" s="342"/>
      <c r="G442" s="342"/>
      <c r="H442" s="342"/>
    </row>
    <row r="443" spans="1:8" s="343" customFormat="1" ht="24">
      <c r="A443" s="306">
        <v>12</v>
      </c>
      <c r="B443" s="561" t="s">
        <v>494</v>
      </c>
      <c r="C443" s="562"/>
      <c r="E443" s="116"/>
    </row>
    <row r="444" spans="1:8" s="343" customFormat="1" ht="12" customHeight="1">
      <c r="A444" s="368"/>
      <c r="E444" s="116"/>
    </row>
    <row r="445" spans="1:8" s="343" customFormat="1" ht="13.9" customHeight="1">
      <c r="A445" s="368"/>
      <c r="B445" s="561" t="s">
        <v>6</v>
      </c>
      <c r="C445" s="562">
        <v>1</v>
      </c>
      <c r="E445" s="116"/>
      <c r="F445" s="342">
        <f>C445*E445</f>
        <v>0</v>
      </c>
    </row>
    <row r="446" spans="1:8" s="343" customFormat="1" ht="12.75" customHeight="1">
      <c r="A446" s="393"/>
      <c r="B446" s="563"/>
      <c r="C446" s="350"/>
      <c r="D446" s="342"/>
      <c r="E446" s="112"/>
      <c r="F446" s="342"/>
      <c r="G446" s="342"/>
      <c r="H446" s="342"/>
    </row>
    <row r="447" spans="1:8" s="567" customFormat="1" ht="70.5" customHeight="1">
      <c r="A447" s="306">
        <v>13</v>
      </c>
      <c r="B447" s="395" t="s">
        <v>495</v>
      </c>
      <c r="C447" s="564"/>
      <c r="D447" s="565"/>
      <c r="E447" s="657"/>
      <c r="F447" s="565"/>
      <c r="G447" s="566"/>
      <c r="H447" s="566"/>
    </row>
    <row r="448" spans="1:8" s="379" customFormat="1" ht="23.25" customHeight="1">
      <c r="A448" s="344"/>
      <c r="B448" s="568" t="s">
        <v>496</v>
      </c>
      <c r="C448" s="371"/>
      <c r="D448" s="342"/>
      <c r="E448" s="113"/>
      <c r="F448" s="342"/>
      <c r="G448" s="378"/>
      <c r="H448" s="378"/>
    </row>
    <row r="449" spans="1:8" s="379" customFormat="1" ht="12.75" customHeight="1">
      <c r="A449" s="344"/>
      <c r="B449" s="342" t="s">
        <v>497</v>
      </c>
      <c r="C449" s="371">
        <v>1</v>
      </c>
      <c r="D449" s="342"/>
      <c r="E449" s="112"/>
      <c r="F449" s="342">
        <f>C449*E449</f>
        <v>0</v>
      </c>
      <c r="G449" s="378"/>
      <c r="H449" s="378"/>
    </row>
    <row r="450" spans="1:8" s="379" customFormat="1" ht="12.75" customHeight="1">
      <c r="A450" s="344"/>
      <c r="B450" s="557"/>
      <c r="C450" s="371"/>
      <c r="D450" s="342"/>
      <c r="E450" s="112"/>
      <c r="F450" s="342"/>
      <c r="G450" s="378"/>
      <c r="H450" s="378"/>
    </row>
    <row r="451" spans="1:8" s="343" customFormat="1" ht="58.5" customHeight="1">
      <c r="A451" s="306">
        <v>14</v>
      </c>
      <c r="B451" s="561" t="s">
        <v>498</v>
      </c>
      <c r="E451" s="116"/>
    </row>
    <row r="452" spans="1:8" s="343" customFormat="1" ht="9.75" customHeight="1">
      <c r="A452" s="368"/>
      <c r="C452" s="562"/>
      <c r="E452" s="116"/>
    </row>
    <row r="453" spans="1:8" s="343" customFormat="1" ht="12.75" customHeight="1">
      <c r="A453" s="368"/>
      <c r="B453" s="343" t="s">
        <v>6</v>
      </c>
      <c r="C453" s="369">
        <v>1</v>
      </c>
      <c r="E453" s="116"/>
      <c r="F453" s="342">
        <f>C453*E453</f>
        <v>0</v>
      </c>
    </row>
    <row r="454" spans="1:8" s="343" customFormat="1" ht="12">
      <c r="A454" s="368"/>
      <c r="B454" s="569"/>
      <c r="C454" s="562"/>
      <c r="E454" s="116"/>
      <c r="F454" s="342"/>
    </row>
    <row r="455" spans="1:8" s="343" customFormat="1" ht="59.25" customHeight="1">
      <c r="A455" s="306">
        <v>15</v>
      </c>
      <c r="B455" s="561" t="s">
        <v>686</v>
      </c>
      <c r="E455" s="116"/>
    </row>
    <row r="456" spans="1:8" s="343" customFormat="1" ht="12">
      <c r="A456" s="368"/>
      <c r="C456" s="562" t="s">
        <v>6</v>
      </c>
      <c r="E456" s="116"/>
    </row>
    <row r="457" spans="1:8" s="343" customFormat="1" ht="12">
      <c r="A457" s="368"/>
      <c r="B457" s="343" t="s">
        <v>462</v>
      </c>
      <c r="C457" s="562">
        <v>1</v>
      </c>
      <c r="E457" s="116"/>
      <c r="F457" s="342">
        <f>C457*E457</f>
        <v>0</v>
      </c>
    </row>
    <row r="458" spans="1:8" s="343" customFormat="1" ht="12">
      <c r="A458" s="368"/>
      <c r="B458" s="569"/>
      <c r="C458" s="562"/>
      <c r="E458" s="116"/>
      <c r="F458" s="342"/>
    </row>
    <row r="459" spans="1:8" s="567" customFormat="1" ht="60" customHeight="1">
      <c r="A459" s="306">
        <v>16</v>
      </c>
      <c r="B459" s="395" t="s">
        <v>500</v>
      </c>
      <c r="C459" s="564"/>
      <c r="D459" s="565"/>
      <c r="E459" s="657"/>
      <c r="F459" s="565"/>
      <c r="G459" s="566"/>
      <c r="H459" s="566"/>
    </row>
    <row r="460" spans="1:8" s="379" customFormat="1" ht="23.25" customHeight="1">
      <c r="A460" s="344"/>
      <c r="B460" s="568" t="s">
        <v>501</v>
      </c>
      <c r="C460" s="371"/>
      <c r="D460" s="342"/>
      <c r="E460" s="113"/>
      <c r="F460" s="342"/>
      <c r="G460" s="378"/>
      <c r="H460" s="378"/>
    </row>
    <row r="461" spans="1:8" s="379" customFormat="1" ht="12.75" customHeight="1">
      <c r="A461" s="344"/>
      <c r="B461" s="342" t="s">
        <v>502</v>
      </c>
      <c r="C461" s="371">
        <v>1</v>
      </c>
      <c r="D461" s="342"/>
      <c r="E461" s="112"/>
      <c r="F461" s="342">
        <f>C461*E461</f>
        <v>0</v>
      </c>
      <c r="G461" s="378"/>
      <c r="H461" s="378"/>
    </row>
    <row r="462" spans="1:8" s="379" customFormat="1" ht="12.75" customHeight="1">
      <c r="A462" s="344"/>
      <c r="B462" s="342"/>
      <c r="C462" s="371"/>
      <c r="D462" s="342"/>
      <c r="E462" s="112"/>
      <c r="F462" s="342"/>
      <c r="G462" s="378"/>
      <c r="H462" s="378"/>
    </row>
    <row r="463" spans="1:8" s="482" customFormat="1" ht="71.25" customHeight="1">
      <c r="A463" s="306">
        <v>17</v>
      </c>
      <c r="B463" s="573" t="s">
        <v>506</v>
      </c>
      <c r="C463" s="358"/>
      <c r="D463" s="358"/>
      <c r="E463" s="101"/>
      <c r="F463" s="358"/>
      <c r="G463" s="496"/>
      <c r="H463" s="496"/>
    </row>
    <row r="464" spans="1:8" s="482" customFormat="1" ht="12.75" customHeight="1">
      <c r="A464" s="574"/>
      <c r="B464" s="358"/>
      <c r="C464" s="494"/>
      <c r="D464" s="358"/>
      <c r="E464" s="101"/>
      <c r="F464" s="575"/>
      <c r="G464" s="496"/>
      <c r="H464" s="496"/>
    </row>
    <row r="465" spans="1:8" s="482" customFormat="1" ht="12.75" customHeight="1">
      <c r="A465" s="574"/>
      <c r="B465" s="494" t="s">
        <v>6</v>
      </c>
      <c r="C465" s="358">
        <v>1</v>
      </c>
      <c r="D465" s="358"/>
      <c r="E465" s="101"/>
      <c r="F465" s="342">
        <f>C465*E465</f>
        <v>0</v>
      </c>
      <c r="G465" s="496"/>
      <c r="H465" s="496"/>
    </row>
    <row r="466" spans="1:8" s="482" customFormat="1" ht="12.75" customHeight="1">
      <c r="A466" s="574"/>
      <c r="B466" s="494"/>
      <c r="C466" s="358"/>
      <c r="D466" s="358"/>
      <c r="E466" s="101"/>
      <c r="F466" s="342"/>
      <c r="G466" s="496"/>
      <c r="H466" s="496"/>
    </row>
    <row r="467" spans="1:8" s="482" customFormat="1" ht="57.75" customHeight="1">
      <c r="A467" s="306">
        <v>18</v>
      </c>
      <c r="B467" s="573" t="s">
        <v>507</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508</v>
      </c>
      <c r="C469" s="358">
        <v>1</v>
      </c>
      <c r="D469" s="358"/>
      <c r="E469" s="101"/>
      <c r="F469" s="331">
        <f>C469*E469</f>
        <v>0</v>
      </c>
      <c r="G469" s="496"/>
      <c r="H469" s="496"/>
    </row>
    <row r="470" spans="1:8" s="343" customFormat="1" ht="12">
      <c r="A470" s="368"/>
      <c r="B470" s="569"/>
      <c r="C470" s="562"/>
      <c r="E470" s="116"/>
      <c r="F470" s="342"/>
    </row>
    <row r="471" spans="1:8" s="482" customFormat="1" ht="60" customHeight="1">
      <c r="A471" s="306">
        <v>19</v>
      </c>
      <c r="B471" s="494" t="s">
        <v>509</v>
      </c>
      <c r="C471" s="358"/>
      <c r="D471" s="358"/>
      <c r="E471" s="101"/>
      <c r="F471" s="358"/>
      <c r="G471" s="496"/>
      <c r="H471" s="496"/>
    </row>
    <row r="472" spans="1:8" s="482" customFormat="1" ht="12.75" customHeight="1">
      <c r="A472" s="497"/>
      <c r="B472" s="577"/>
      <c r="C472" s="358" t="s">
        <v>6</v>
      </c>
      <c r="D472" s="358"/>
      <c r="E472" s="101"/>
      <c r="F472" s="358"/>
      <c r="G472" s="496"/>
      <c r="H472" s="496"/>
    </row>
    <row r="473" spans="1:8" s="482" customFormat="1" ht="12.75" customHeight="1">
      <c r="A473" s="497"/>
      <c r="B473" s="358" t="s">
        <v>510</v>
      </c>
      <c r="C473" s="358">
        <v>1</v>
      </c>
      <c r="D473" s="358"/>
      <c r="E473" s="101"/>
      <c r="F473" s="358">
        <f>C473*E473</f>
        <v>0</v>
      </c>
      <c r="G473" s="496"/>
      <c r="H473" s="496"/>
    </row>
    <row r="474" spans="1:8" s="482" customFormat="1" ht="12.75" customHeight="1">
      <c r="A474" s="497"/>
      <c r="B474" s="358"/>
      <c r="C474" s="358"/>
      <c r="D474" s="358"/>
      <c r="E474" s="101"/>
      <c r="F474" s="358"/>
      <c r="G474" s="496"/>
      <c r="H474" s="496"/>
    </row>
    <row r="475" spans="1:8" s="482" customFormat="1" ht="84.75" customHeight="1">
      <c r="A475" s="306">
        <v>20</v>
      </c>
      <c r="B475" s="573" t="s">
        <v>511</v>
      </c>
      <c r="C475" s="358"/>
      <c r="D475" s="358"/>
      <c r="E475" s="101"/>
      <c r="F475" s="358"/>
      <c r="G475" s="496"/>
      <c r="H475" s="496"/>
    </row>
    <row r="476" spans="1:8" s="482" customFormat="1" ht="12.75" customHeight="1">
      <c r="A476" s="574"/>
      <c r="B476" s="358"/>
      <c r="C476" s="494" t="s">
        <v>6</v>
      </c>
      <c r="D476" s="358"/>
      <c r="E476" s="101"/>
      <c r="F476" s="575"/>
      <c r="G476" s="496"/>
      <c r="H476" s="496"/>
    </row>
    <row r="477" spans="1:8" s="482" customFormat="1" ht="12.75" customHeight="1">
      <c r="A477" s="574"/>
      <c r="B477" s="494" t="s">
        <v>512</v>
      </c>
      <c r="C477" s="358">
        <v>1</v>
      </c>
      <c r="D477" s="358"/>
      <c r="E477" s="101"/>
      <c r="F477" s="342">
        <f>C477*E477</f>
        <v>0</v>
      </c>
      <c r="G477" s="496"/>
      <c r="H477" s="496"/>
    </row>
    <row r="478" spans="1:8" s="482" customFormat="1" ht="12.75" customHeight="1">
      <c r="A478" s="574"/>
      <c r="B478" s="578"/>
      <c r="C478" s="358"/>
      <c r="D478" s="358"/>
      <c r="E478" s="101"/>
      <c r="F478" s="342"/>
      <c r="G478" s="496"/>
      <c r="H478" s="496"/>
    </row>
    <row r="479" spans="1:8" s="353" customFormat="1" ht="37.5" customHeight="1">
      <c r="A479" s="306">
        <v>21</v>
      </c>
      <c r="B479" s="380" t="s">
        <v>513</v>
      </c>
      <c r="C479" s="331"/>
      <c r="D479" s="331"/>
      <c r="E479" s="124"/>
      <c r="F479" s="331"/>
      <c r="G479" s="331"/>
      <c r="H479" s="331"/>
    </row>
    <row r="480" spans="1:8" s="353" customFormat="1" ht="12" customHeight="1">
      <c r="A480" s="382"/>
      <c r="B480" s="331"/>
      <c r="C480" s="331" t="s">
        <v>6</v>
      </c>
      <c r="D480" s="331"/>
      <c r="E480" s="124"/>
      <c r="F480" s="331"/>
      <c r="G480" s="331"/>
      <c r="H480" s="331"/>
    </row>
    <row r="481" spans="1:8" s="353" customFormat="1" ht="13.9" customHeight="1">
      <c r="A481" s="382"/>
      <c r="B481" s="380" t="s">
        <v>514</v>
      </c>
      <c r="C481" s="331">
        <v>1</v>
      </c>
      <c r="D481" s="331"/>
      <c r="E481" s="124"/>
      <c r="F481" s="331">
        <f>C481*E481</f>
        <v>0</v>
      </c>
      <c r="G481" s="331"/>
      <c r="H481" s="331"/>
    </row>
    <row r="482" spans="1:8" s="343" customFormat="1" ht="12.75" customHeight="1">
      <c r="A482" s="368"/>
      <c r="B482" s="569"/>
      <c r="C482" s="369"/>
      <c r="E482" s="116"/>
      <c r="F482" s="342"/>
    </row>
    <row r="483" spans="1:8" s="300" customFormat="1" ht="81.75" customHeight="1">
      <c r="A483" s="306">
        <v>22</v>
      </c>
      <c r="B483" s="327" t="s">
        <v>518</v>
      </c>
      <c r="C483" s="318"/>
      <c r="E483" s="452"/>
    </row>
    <row r="484" spans="1:8" s="292" customFormat="1" ht="12.75" customHeight="1">
      <c r="A484" s="309"/>
      <c r="B484" s="580"/>
      <c r="C484" s="310" t="s">
        <v>41</v>
      </c>
      <c r="D484" s="280"/>
      <c r="E484" s="103"/>
      <c r="F484" s="280"/>
      <c r="G484" s="282"/>
      <c r="H484" s="282"/>
    </row>
    <row r="485" spans="1:8" s="292" customFormat="1" ht="12.75">
      <c r="A485" s="309"/>
      <c r="B485" s="370" t="s">
        <v>519</v>
      </c>
      <c r="C485" s="335">
        <v>26</v>
      </c>
      <c r="D485" s="280"/>
      <c r="E485" s="103"/>
      <c r="F485" s="342">
        <f>C485*E485</f>
        <v>0</v>
      </c>
      <c r="G485" s="282"/>
      <c r="H485" s="282"/>
    </row>
    <row r="486" spans="1:8" s="292" customFormat="1" ht="12.75">
      <c r="A486" s="309"/>
      <c r="B486" s="370" t="s">
        <v>520</v>
      </c>
      <c r="C486" s="335">
        <v>15</v>
      </c>
      <c r="D486" s="280"/>
      <c r="E486" s="103"/>
      <c r="F486" s="342">
        <f>C486*E486</f>
        <v>0</v>
      </c>
      <c r="G486" s="282"/>
      <c r="H486" s="282"/>
    </row>
    <row r="487" spans="1:8" s="586" customFormat="1" ht="12.75">
      <c r="A487" s="581"/>
      <c r="B487" s="582"/>
      <c r="C487" s="335"/>
      <c r="D487" s="584"/>
      <c r="E487" s="115"/>
      <c r="F487" s="584"/>
      <c r="G487" s="585"/>
      <c r="H487" s="585"/>
    </row>
    <row r="488" spans="1:8" s="292" customFormat="1" ht="13.5" customHeight="1">
      <c r="A488" s="306">
        <v>23</v>
      </c>
      <c r="B488" s="370" t="s">
        <v>521</v>
      </c>
      <c r="C488" s="280"/>
      <c r="D488" s="280"/>
      <c r="E488" s="103"/>
      <c r="F488" s="280"/>
      <c r="G488" s="282"/>
      <c r="H488" s="282"/>
    </row>
    <row r="489" spans="1:8" s="292" customFormat="1" ht="12.75">
      <c r="A489" s="309"/>
      <c r="B489" s="370"/>
      <c r="C489" s="280" t="s">
        <v>6</v>
      </c>
      <c r="D489" s="280"/>
      <c r="E489" s="103"/>
      <c r="F489" s="280"/>
      <c r="G489" s="282"/>
      <c r="H489" s="282"/>
    </row>
    <row r="490" spans="1:8" s="292" customFormat="1" ht="12.75">
      <c r="A490" s="309"/>
      <c r="B490" s="587" t="s">
        <v>522</v>
      </c>
      <c r="C490" s="335">
        <v>15</v>
      </c>
      <c r="D490" s="280"/>
      <c r="E490" s="103"/>
      <c r="F490" s="342">
        <f>C490*E490</f>
        <v>0</v>
      </c>
      <c r="G490" s="282"/>
      <c r="H490" s="282"/>
    </row>
    <row r="491" spans="1:8" s="381" customFormat="1" ht="12.75">
      <c r="A491" s="382"/>
      <c r="B491" s="588" t="s">
        <v>523</v>
      </c>
      <c r="C491" s="332">
        <v>4</v>
      </c>
      <c r="D491" s="331"/>
      <c r="E491" s="112"/>
      <c r="F491" s="331">
        <f>C491*E491</f>
        <v>0</v>
      </c>
      <c r="G491" s="330"/>
      <c r="H491" s="330"/>
    </row>
    <row r="492" spans="1:8" s="343" customFormat="1" ht="12">
      <c r="A492" s="344"/>
      <c r="B492" s="589"/>
      <c r="C492" s="350"/>
      <c r="D492" s="342"/>
      <c r="E492" s="112"/>
      <c r="F492" s="342"/>
      <c r="G492" s="342"/>
      <c r="H492" s="342"/>
    </row>
    <row r="493" spans="1:8" s="379" customFormat="1" ht="12.75" customHeight="1">
      <c r="A493" s="306">
        <v>24</v>
      </c>
      <c r="B493" s="590" t="s">
        <v>524</v>
      </c>
      <c r="C493" s="342"/>
      <c r="D493" s="342"/>
      <c r="E493" s="112"/>
      <c r="F493" s="350"/>
      <c r="G493" s="378"/>
      <c r="H493" s="378"/>
    </row>
    <row r="494" spans="1:8" s="379" customFormat="1" ht="12.75" customHeight="1">
      <c r="A494" s="344"/>
      <c r="B494" s="591"/>
      <c r="C494" s="342" t="s">
        <v>6</v>
      </c>
      <c r="D494" s="342"/>
      <c r="E494" s="112"/>
      <c r="F494" s="350"/>
      <c r="G494" s="378"/>
      <c r="H494" s="378"/>
    </row>
    <row r="495" spans="1:8" s="379" customFormat="1" ht="12.75">
      <c r="A495" s="344"/>
      <c r="B495" s="592" t="s">
        <v>522</v>
      </c>
      <c r="C495" s="350">
        <v>16</v>
      </c>
      <c r="D495" s="342"/>
      <c r="E495" s="112"/>
      <c r="F495" s="342">
        <f>C495*E495</f>
        <v>0</v>
      </c>
      <c r="G495" s="378"/>
      <c r="H495" s="378"/>
    </row>
    <row r="496" spans="1:8" s="343" customFormat="1" ht="12">
      <c r="A496" s="344"/>
      <c r="B496" s="589"/>
      <c r="C496" s="350"/>
      <c r="D496" s="342"/>
      <c r="E496" s="112"/>
      <c r="F496" s="342"/>
      <c r="G496" s="342"/>
      <c r="H496" s="342"/>
    </row>
    <row r="497" spans="1:8" s="292" customFormat="1" ht="36.75" customHeight="1">
      <c r="A497" s="306">
        <v>25</v>
      </c>
      <c r="B497" s="370" t="s">
        <v>525</v>
      </c>
      <c r="C497" s="280"/>
      <c r="D497" s="280"/>
      <c r="E497" s="103"/>
      <c r="F497" s="280"/>
      <c r="G497" s="282"/>
      <c r="H497" s="282"/>
    </row>
    <row r="498" spans="1:8" s="292" customFormat="1" ht="12.75" customHeight="1">
      <c r="A498" s="309"/>
      <c r="B498" s="370"/>
      <c r="C498" s="280"/>
      <c r="D498" s="280"/>
      <c r="E498" s="103"/>
      <c r="F498" s="280"/>
      <c r="G498" s="282"/>
      <c r="H498" s="282"/>
    </row>
    <row r="499" spans="1:8" s="292" customFormat="1" ht="12.75">
      <c r="A499" s="309"/>
      <c r="B499" s="587" t="s">
        <v>6</v>
      </c>
      <c r="C499" s="335">
        <v>6</v>
      </c>
      <c r="D499" s="280"/>
      <c r="E499" s="103"/>
      <c r="F499" s="342">
        <f>C499*E499</f>
        <v>0</v>
      </c>
      <c r="G499" s="282"/>
      <c r="H499" s="282"/>
    </row>
    <row r="500" spans="1:8" s="343" customFormat="1" ht="12.75" customHeight="1">
      <c r="A500" s="344"/>
      <c r="B500" s="560"/>
      <c r="C500" s="350"/>
      <c r="D500" s="342"/>
      <c r="E500" s="112"/>
      <c r="F500" s="342"/>
      <c r="G500" s="342"/>
      <c r="H500" s="342"/>
    </row>
    <row r="501" spans="1:8" s="379" customFormat="1" ht="23.25" customHeight="1">
      <c r="A501" s="306">
        <v>26</v>
      </c>
      <c r="B501" s="590" t="s">
        <v>526</v>
      </c>
      <c r="C501" s="342"/>
      <c r="D501" s="342"/>
      <c r="E501" s="112"/>
      <c r="F501" s="350"/>
      <c r="G501" s="378"/>
      <c r="H501" s="378"/>
    </row>
    <row r="502" spans="1:8" s="379" customFormat="1" ht="12.75">
      <c r="A502" s="344"/>
      <c r="B502" s="590"/>
      <c r="C502" s="342" t="s">
        <v>6</v>
      </c>
      <c r="D502" s="342"/>
      <c r="E502" s="112"/>
      <c r="F502" s="350"/>
      <c r="G502" s="378"/>
      <c r="H502" s="378"/>
    </row>
    <row r="503" spans="1:8" s="379" customFormat="1" ht="12.75">
      <c r="A503" s="344"/>
      <c r="B503" s="592" t="s">
        <v>527</v>
      </c>
      <c r="C503" s="350">
        <v>20</v>
      </c>
      <c r="D503" s="342"/>
      <c r="E503" s="112"/>
      <c r="F503" s="342">
        <f>C503*E503</f>
        <v>0</v>
      </c>
      <c r="G503" s="378"/>
      <c r="H503" s="378"/>
    </row>
    <row r="504" spans="1:8" s="343" customFormat="1" ht="12.75" customHeight="1">
      <c r="A504" s="344"/>
      <c r="B504" s="557"/>
      <c r="C504" s="371"/>
      <c r="D504" s="342"/>
      <c r="E504" s="112"/>
      <c r="F504" s="342"/>
      <c r="G504" s="342"/>
      <c r="H504" s="342"/>
    </row>
    <row r="505" spans="1:8" s="375" customFormat="1" ht="96" customHeight="1">
      <c r="A505" s="306">
        <v>27</v>
      </c>
      <c r="B505" s="372" t="s">
        <v>528</v>
      </c>
      <c r="C505" s="373"/>
      <c r="D505" s="373"/>
      <c r="E505" s="112"/>
      <c r="F505" s="342"/>
      <c r="G505" s="374"/>
    </row>
    <row r="506" spans="1:8" s="379" customFormat="1" ht="12.75">
      <c r="A506" s="344"/>
      <c r="B506" s="376" t="s">
        <v>529</v>
      </c>
      <c r="C506" s="377" t="s">
        <v>41</v>
      </c>
      <c r="D506" s="342"/>
      <c r="E506" s="112"/>
      <c r="F506" s="342"/>
      <c r="G506" s="378"/>
    </row>
    <row r="507" spans="1:8" s="379" customFormat="1" ht="13.5" customHeight="1">
      <c r="A507" s="344"/>
      <c r="B507" s="342" t="s">
        <v>530</v>
      </c>
      <c r="C507" s="371">
        <v>15</v>
      </c>
      <c r="D507" s="342"/>
      <c r="E507" s="112"/>
      <c r="F507" s="342">
        <f>C507*E507</f>
        <v>0</v>
      </c>
      <c r="G507" s="378"/>
    </row>
    <row r="508" spans="1:8" s="379" customFormat="1" ht="13.5" customHeight="1">
      <c r="A508" s="344"/>
      <c r="B508" s="342" t="s">
        <v>531</v>
      </c>
      <c r="C508" s="371">
        <v>2</v>
      </c>
      <c r="D508" s="342"/>
      <c r="E508" s="112"/>
      <c r="F508" s="342">
        <f>C508*E508</f>
        <v>0</v>
      </c>
      <c r="G508" s="378"/>
    </row>
    <row r="509" spans="1:8" s="343" customFormat="1" ht="12.75" customHeight="1">
      <c r="A509" s="384"/>
      <c r="B509" s="541"/>
      <c r="C509" s="386"/>
      <c r="D509" s="342"/>
      <c r="E509" s="112"/>
      <c r="F509" s="342"/>
      <c r="G509" s="342"/>
      <c r="H509" s="342"/>
    </row>
    <row r="510" spans="1:8" s="343" customFormat="1" ht="72" customHeight="1">
      <c r="A510" s="306">
        <f>MAX($A$6:A508)+1</f>
        <v>28</v>
      </c>
      <c r="B510" s="591" t="s">
        <v>532</v>
      </c>
      <c r="C510" s="369"/>
      <c r="D510" s="594"/>
      <c r="E510" s="117"/>
      <c r="F510" s="594"/>
    </row>
    <row r="511" spans="1:8" s="343" customFormat="1" ht="23.25" customHeight="1">
      <c r="A511" s="595"/>
      <c r="B511" s="596" t="s">
        <v>533</v>
      </c>
      <c r="C511" s="377" t="s">
        <v>6</v>
      </c>
      <c r="D511" s="594"/>
      <c r="E511" s="117"/>
      <c r="F511" s="594"/>
    </row>
    <row r="512" spans="1:8" s="343" customFormat="1" ht="12">
      <c r="A512" s="595"/>
      <c r="B512" s="343" t="s">
        <v>534</v>
      </c>
      <c r="C512" s="369">
        <v>0</v>
      </c>
      <c r="D512" s="594"/>
      <c r="E512" s="117"/>
      <c r="F512" s="342">
        <f>C512*E512</f>
        <v>0</v>
      </c>
    </row>
    <row r="513" spans="1:8" s="343" customFormat="1" ht="12">
      <c r="A513" s="595"/>
      <c r="B513" s="569"/>
      <c r="C513" s="369"/>
      <c r="D513" s="594"/>
      <c r="E513" s="117"/>
      <c r="F513" s="342"/>
    </row>
    <row r="514" spans="1:8" s="343" customFormat="1" ht="24" customHeight="1">
      <c r="A514" s="306">
        <f>MAX($A$6:A512)+1</f>
        <v>29</v>
      </c>
      <c r="B514" s="349" t="s">
        <v>535</v>
      </c>
      <c r="C514" s="342"/>
      <c r="D514" s="342"/>
      <c r="E514" s="112"/>
      <c r="F514" s="342"/>
      <c r="G514" s="342"/>
      <c r="H514" s="342"/>
    </row>
    <row r="515" spans="1:8" s="343" customFormat="1" ht="12">
      <c r="A515" s="344"/>
      <c r="B515" s="342"/>
      <c r="C515" s="389" t="s">
        <v>6</v>
      </c>
      <c r="D515" s="342"/>
      <c r="E515" s="112"/>
      <c r="F515" s="386"/>
      <c r="G515" s="342"/>
      <c r="H515" s="342"/>
    </row>
    <row r="516" spans="1:8" s="343" customFormat="1" ht="12.75" customHeight="1">
      <c r="A516" s="344"/>
      <c r="B516" s="349" t="s">
        <v>536</v>
      </c>
      <c r="C516" s="350">
        <v>1</v>
      </c>
      <c r="D516" s="342"/>
      <c r="E516" s="112"/>
      <c r="F516" s="342">
        <f>C516*E516</f>
        <v>0</v>
      </c>
      <c r="G516" s="342"/>
      <c r="H516" s="342"/>
    </row>
    <row r="517" spans="1:8" s="343" customFormat="1" ht="12.75" customHeight="1">
      <c r="A517" s="344"/>
      <c r="B517" s="349" t="s">
        <v>537</v>
      </c>
      <c r="C517" s="350">
        <v>1</v>
      </c>
      <c r="D517" s="342"/>
      <c r="E517" s="112"/>
      <c r="F517" s="342">
        <f>C517*E517</f>
        <v>0</v>
      </c>
      <c r="G517" s="342"/>
      <c r="H517" s="342"/>
    </row>
    <row r="518" spans="1:8" s="343" customFormat="1" ht="12.75" customHeight="1">
      <c r="A518" s="384"/>
      <c r="B518" s="541"/>
      <c r="C518" s="386"/>
      <c r="D518" s="342"/>
      <c r="E518" s="112"/>
      <c r="F518" s="342"/>
      <c r="G518" s="342"/>
      <c r="H518" s="342"/>
    </row>
    <row r="519" spans="1:8" s="343" customFormat="1" ht="72" customHeight="1">
      <c r="A519" s="306">
        <f>MAX($A$6:A517)+1</f>
        <v>30</v>
      </c>
      <c r="B519" s="590" t="s">
        <v>538</v>
      </c>
      <c r="C519" s="350"/>
      <c r="D519" s="342"/>
      <c r="E519" s="112"/>
      <c r="F519" s="342"/>
      <c r="G519" s="342"/>
      <c r="H519" s="342"/>
    </row>
    <row r="520" spans="1:8" s="343" customFormat="1" ht="12">
      <c r="A520" s="344"/>
      <c r="B520" s="342"/>
      <c r="C520" s="350"/>
      <c r="D520" s="342"/>
      <c r="E520" s="112"/>
      <c r="F520" s="342"/>
      <c r="G520" s="342"/>
      <c r="H520" s="342"/>
    </row>
    <row r="521" spans="1:8" s="343" customFormat="1" ht="12">
      <c r="A521" s="344"/>
      <c r="B521" s="342" t="s">
        <v>6</v>
      </c>
      <c r="C521" s="350">
        <v>1</v>
      </c>
      <c r="D521" s="342"/>
      <c r="E521" s="112"/>
      <c r="F521" s="343">
        <f>C521*E521</f>
        <v>0</v>
      </c>
      <c r="G521" s="342"/>
      <c r="H521" s="342"/>
    </row>
    <row r="522" spans="1:8" s="599" customFormat="1" ht="12.75">
      <c r="A522" s="595"/>
      <c r="B522" s="597"/>
      <c r="C522" s="562"/>
      <c r="D522" s="594"/>
      <c r="E522" s="658"/>
      <c r="F522" s="343"/>
    </row>
    <row r="523" spans="1:8" s="343" customFormat="1" ht="24">
      <c r="A523" s="306">
        <f>MAX($A$6:A521)+1</f>
        <v>31</v>
      </c>
      <c r="B523" s="561" t="s">
        <v>539</v>
      </c>
      <c r="C523" s="369"/>
      <c r="D523" s="342"/>
      <c r="E523" s="112"/>
      <c r="F523" s="342"/>
      <c r="G523" s="342"/>
      <c r="H523" s="342"/>
    </row>
    <row r="524" spans="1:8" s="343" customFormat="1" ht="12">
      <c r="A524" s="390"/>
      <c r="C524" s="369"/>
      <c r="D524" s="342"/>
      <c r="E524" s="112"/>
      <c r="F524" s="342"/>
      <c r="G524" s="342"/>
      <c r="H524" s="342"/>
    </row>
    <row r="525" spans="1:8" s="343" customFormat="1" ht="12">
      <c r="A525" s="390"/>
      <c r="B525" s="391" t="s">
        <v>462</v>
      </c>
      <c r="C525" s="369">
        <v>1</v>
      </c>
      <c r="D525" s="342"/>
      <c r="E525" s="112"/>
      <c r="F525" s="342">
        <f>C525*E525</f>
        <v>0</v>
      </c>
      <c r="G525" s="342"/>
      <c r="H525" s="342"/>
    </row>
    <row r="526" spans="1:8" s="343" customFormat="1" ht="12">
      <c r="A526" s="390"/>
      <c r="B526" s="600"/>
      <c r="C526" s="369"/>
      <c r="D526" s="342"/>
      <c r="E526" s="112"/>
      <c r="F526" s="342"/>
      <c r="G526" s="342"/>
      <c r="H526" s="342"/>
    </row>
    <row r="527" spans="1:8" s="381" customFormat="1" ht="35.25" customHeight="1">
      <c r="A527" s="306">
        <f>MAX($A$6:A525)+1</f>
        <v>32</v>
      </c>
      <c r="B527" s="501" t="s">
        <v>540</v>
      </c>
      <c r="C527" s="331"/>
      <c r="D527" s="331"/>
      <c r="E527" s="124"/>
      <c r="F527" s="331"/>
      <c r="G527" s="330"/>
      <c r="H527" s="330"/>
    </row>
    <row r="528" spans="1:8" s="381" customFormat="1" ht="12.75">
      <c r="A528" s="382"/>
      <c r="B528" s="331"/>
      <c r="C528" s="601" t="s">
        <v>6</v>
      </c>
      <c r="D528" s="331"/>
      <c r="E528" s="124"/>
      <c r="F528" s="329"/>
      <c r="G528" s="330"/>
      <c r="H528" s="330"/>
    </row>
    <row r="529" spans="1:8" s="381" customFormat="1" ht="12.75" customHeight="1">
      <c r="A529" s="382"/>
      <c r="B529" s="501" t="s">
        <v>462</v>
      </c>
      <c r="C529" s="332">
        <v>2</v>
      </c>
      <c r="D529" s="331"/>
      <c r="E529" s="124"/>
      <c r="F529" s="331">
        <f>C529*E529</f>
        <v>0</v>
      </c>
      <c r="G529" s="330"/>
      <c r="H529" s="330"/>
    </row>
    <row r="530" spans="1:8" s="381" customFormat="1" ht="12.75" customHeight="1">
      <c r="A530" s="382"/>
      <c r="B530" s="501"/>
      <c r="C530" s="332"/>
      <c r="D530" s="331"/>
      <c r="E530" s="124"/>
      <c r="F530" s="331"/>
      <c r="G530" s="330"/>
      <c r="H530" s="330"/>
    </row>
    <row r="531" spans="1:8" s="465" customFormat="1" ht="37.5" customHeight="1">
      <c r="A531" s="306">
        <f>MAX($A$6:A530)+1</f>
        <v>33</v>
      </c>
      <c r="B531" s="387" t="s">
        <v>541</v>
      </c>
      <c r="C531" s="602"/>
      <c r="D531" s="461"/>
      <c r="E531" s="126"/>
      <c r="F531" s="461"/>
    </row>
    <row r="532" spans="1:8" s="465" customFormat="1" ht="12.75" customHeight="1">
      <c r="A532" s="504"/>
      <c r="B532" s="353"/>
      <c r="C532" s="603" t="s">
        <v>6</v>
      </c>
      <c r="D532" s="461"/>
      <c r="E532" s="126"/>
      <c r="F532" s="461"/>
    </row>
    <row r="533" spans="1:8" s="465" customFormat="1" ht="12.75">
      <c r="A533" s="504"/>
      <c r="B533" s="387" t="s">
        <v>542</v>
      </c>
      <c r="C533" s="490">
        <v>1</v>
      </c>
      <c r="D533" s="461"/>
      <c r="E533" s="126"/>
      <c r="F533" s="331">
        <f>C533*E533</f>
        <v>0</v>
      </c>
    </row>
    <row r="534" spans="1:8" s="379" customFormat="1" ht="12.75">
      <c r="A534" s="604"/>
      <c r="B534" s="600"/>
      <c r="C534" s="369"/>
      <c r="D534" s="342"/>
      <c r="E534" s="112"/>
      <c r="F534" s="342"/>
      <c r="G534" s="378"/>
      <c r="H534" s="378"/>
    </row>
    <row r="535" spans="1:8" s="378" customFormat="1" ht="22.5" customHeight="1">
      <c r="A535" s="306">
        <f>MAX($A$6:A534)+1</f>
        <v>34</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f>MAX($A$6:A537)+1</f>
        <v>35</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f>MAX($A$6:A541)+1</f>
        <v>36</v>
      </c>
      <c r="B543" s="561" t="s">
        <v>546</v>
      </c>
      <c r="C543" s="369"/>
      <c r="E543" s="112"/>
    </row>
    <row r="544" spans="1:8" s="342" customFormat="1" ht="12">
      <c r="A544" s="390"/>
      <c r="B544" s="343"/>
      <c r="C544" s="369"/>
      <c r="E544" s="112"/>
    </row>
    <row r="545" spans="1:6" s="342" customFormat="1" ht="12">
      <c r="A545" s="390"/>
      <c r="B545" s="391" t="s">
        <v>462</v>
      </c>
      <c r="C545" s="369">
        <v>1</v>
      </c>
      <c r="E545" s="112"/>
      <c r="F545" s="342">
        <f>C545*E545</f>
        <v>0</v>
      </c>
    </row>
    <row r="546" spans="1:6" s="342" customFormat="1" ht="12">
      <c r="A546" s="390"/>
      <c r="B546" s="600"/>
      <c r="C546" s="369"/>
      <c r="E546" s="112"/>
    </row>
    <row r="547" spans="1:6" s="342" customFormat="1" ht="24">
      <c r="A547" s="306">
        <f>MAX($A$6:A545)+1</f>
        <v>37</v>
      </c>
      <c r="B547" s="349" t="s">
        <v>547</v>
      </c>
      <c r="E547" s="112"/>
    </row>
    <row r="548" spans="1:6" s="342" customFormat="1" ht="12">
      <c r="A548" s="344"/>
      <c r="B548" s="376"/>
      <c r="C548" s="371"/>
      <c r="E548" s="112"/>
    </row>
    <row r="549" spans="1:6" s="342" customFormat="1" ht="13.5" customHeight="1">
      <c r="A549" s="344"/>
      <c r="B549" s="342" t="s">
        <v>462</v>
      </c>
      <c r="C549" s="371">
        <v>1</v>
      </c>
      <c r="E549" s="112"/>
      <c r="F549" s="342">
        <f>C549*E549</f>
        <v>0</v>
      </c>
    </row>
    <row r="550" spans="1:6" s="342" customFormat="1" ht="12.75" customHeight="1">
      <c r="A550" s="344"/>
      <c r="C550" s="371"/>
      <c r="E550" s="112"/>
    </row>
    <row r="551" spans="1:6" s="342" customFormat="1" ht="23.25" customHeight="1">
      <c r="A551" s="306">
        <f>MAX($A$6:A549)+1</f>
        <v>38</v>
      </c>
      <c r="B551" s="349" t="s">
        <v>548</v>
      </c>
      <c r="E551" s="112"/>
    </row>
    <row r="552" spans="1:6" s="342" customFormat="1" ht="12">
      <c r="A552" s="344"/>
      <c r="B552" s="376"/>
      <c r="C552" s="371"/>
      <c r="E552" s="112"/>
    </row>
    <row r="553" spans="1:6" s="342" customFormat="1" ht="13.5" customHeight="1">
      <c r="A553" s="344"/>
      <c r="B553" s="342" t="s">
        <v>462</v>
      </c>
      <c r="C553" s="371">
        <v>1</v>
      </c>
      <c r="E553" s="112"/>
      <c r="F553" s="342">
        <f>C553*E553</f>
        <v>0</v>
      </c>
    </row>
    <row r="554" spans="1:6" s="342" customFormat="1" ht="12.75" customHeight="1">
      <c r="A554" s="344"/>
      <c r="B554" s="557"/>
      <c r="C554" s="371"/>
      <c r="E554" s="112"/>
    </row>
    <row r="555" spans="1:6" s="342" customFormat="1" ht="24" customHeight="1">
      <c r="A555" s="306">
        <f>MAX($A$6:A553)+1</f>
        <v>39</v>
      </c>
      <c r="B555" s="395" t="s">
        <v>467</v>
      </c>
      <c r="E555" s="112"/>
    </row>
    <row r="556" spans="1:6" s="342" customFormat="1" ht="12">
      <c r="A556" s="344"/>
      <c r="C556" s="350"/>
      <c r="E556" s="112"/>
    </row>
    <row r="557" spans="1:6" s="342" customFormat="1" ht="12">
      <c r="A557" s="384"/>
      <c r="B557" s="376" t="s">
        <v>468</v>
      </c>
      <c r="C557" s="350"/>
      <c r="E557" s="116"/>
      <c r="F557" s="342">
        <f>0.04*SUM(F433:F553)</f>
        <v>0</v>
      </c>
    </row>
    <row r="558" spans="1:6" s="342" customFormat="1" ht="15" customHeight="1" thickBot="1">
      <c r="A558" s="344"/>
      <c r="C558" s="350"/>
      <c r="E558" s="112"/>
    </row>
    <row r="559" spans="1:6" s="342" customFormat="1" ht="12.75" thickTop="1">
      <c r="A559" s="396"/>
      <c r="B559" s="397" t="s">
        <v>703</v>
      </c>
      <c r="C559" s="398"/>
      <c r="D559" s="397"/>
      <c r="E559" s="659"/>
      <c r="F559" s="399">
        <f>SUM(F433:F557)</f>
        <v>0</v>
      </c>
    </row>
    <row r="560" spans="1:6" s="292" customFormat="1" ht="12.75">
      <c r="A560" s="553"/>
      <c r="B560" s="554"/>
      <c r="C560" s="556"/>
      <c r="D560" s="556"/>
      <c r="E560" s="120"/>
      <c r="F560" s="556"/>
    </row>
    <row r="561" spans="1:6" s="465" customFormat="1" ht="12.75">
      <c r="A561" s="504"/>
      <c r="B561" s="472"/>
      <c r="C561" s="464"/>
      <c r="E561" s="127"/>
      <c r="F561" s="461"/>
    </row>
    <row r="562" spans="1:6" s="292" customFormat="1" ht="12.75" customHeight="1">
      <c r="A562" s="284"/>
      <c r="B562" s="696"/>
      <c r="C562" s="291"/>
      <c r="E562" s="114"/>
    </row>
    <row r="563" spans="1:6" s="288" customFormat="1" ht="19.5" customHeight="1">
      <c r="A563" s="284"/>
      <c r="B563" s="285" t="s">
        <v>704</v>
      </c>
      <c r="C563" s="286"/>
      <c r="D563" s="287"/>
      <c r="E563" s="121"/>
    </row>
    <row r="564" spans="1:6" s="292" customFormat="1" ht="13.5" thickBot="1">
      <c r="A564" s="289"/>
      <c r="B564" s="290" t="s">
        <v>609</v>
      </c>
      <c r="C564" s="291"/>
      <c r="E564" s="114"/>
    </row>
    <row r="565" spans="1:6" s="292" customFormat="1" ht="14.25" thickTop="1" thickBot="1">
      <c r="A565" s="609"/>
      <c r="B565" s="294" t="s">
        <v>610</v>
      </c>
      <c r="C565" s="468" t="s">
        <v>611</v>
      </c>
      <c r="D565" s="469"/>
      <c r="E565" s="451" t="s">
        <v>612</v>
      </c>
      <c r="F565" s="298" t="s">
        <v>613</v>
      </c>
    </row>
    <row r="566" spans="1:6" s="300" customFormat="1" ht="12.75" customHeight="1" thickTop="1">
      <c r="A566" s="289"/>
      <c r="B566" s="610"/>
      <c r="C566" s="292"/>
      <c r="D566" s="292"/>
      <c r="E566" s="114"/>
      <c r="F566" s="292"/>
    </row>
    <row r="567" spans="1:6" s="305" customFormat="1" ht="50.25" customHeight="1">
      <c r="A567" s="301"/>
      <c r="B567" s="302" t="s">
        <v>549</v>
      </c>
      <c r="C567" s="303"/>
      <c r="D567" s="304"/>
      <c r="E567" s="123"/>
    </row>
    <row r="568" spans="1:6" s="305" customFormat="1" ht="45.75" customHeight="1">
      <c r="A568" s="301"/>
      <c r="B568" s="302" t="s">
        <v>550</v>
      </c>
      <c r="C568" s="303"/>
      <c r="D568" s="304"/>
      <c r="E568" s="123"/>
    </row>
    <row r="569" spans="1:6" s="305" customFormat="1" ht="10.5" customHeight="1">
      <c r="A569" s="301"/>
      <c r="B569" s="611"/>
      <c r="C569" s="303"/>
      <c r="D569" s="304"/>
      <c r="E569" s="123"/>
    </row>
    <row r="570" spans="1:6" s="280" customFormat="1" ht="37.5" customHeight="1">
      <c r="A570" s="306">
        <f>MAX(A$6:A$9)+1</f>
        <v>1</v>
      </c>
      <c r="B570" s="307" t="s">
        <v>551</v>
      </c>
      <c r="C570" s="612"/>
      <c r="E570" s="103"/>
    </row>
    <row r="571" spans="1:6" s="280" customFormat="1" ht="12">
      <c r="A571" s="309"/>
      <c r="B571" s="300"/>
      <c r="C571" s="310" t="s">
        <v>41</v>
      </c>
      <c r="E571" s="103"/>
    </row>
    <row r="572" spans="1:6" s="280" customFormat="1" ht="12">
      <c r="A572" s="309"/>
      <c r="B572" s="307" t="s">
        <v>552</v>
      </c>
      <c r="C572" s="308">
        <v>14</v>
      </c>
      <c r="E572" s="103"/>
      <c r="F572" s="280">
        <f>C572*E572</f>
        <v>0</v>
      </c>
    </row>
    <row r="573" spans="1:6" s="280" customFormat="1" ht="12">
      <c r="A573" s="309"/>
      <c r="B573" s="613"/>
      <c r="C573" s="308"/>
      <c r="E573" s="103"/>
    </row>
    <row r="574" spans="1:6" s="280" customFormat="1" ht="12.75" customHeight="1">
      <c r="A574" s="306">
        <v>2</v>
      </c>
      <c r="B574" s="307" t="s">
        <v>553</v>
      </c>
      <c r="C574" s="612"/>
      <c r="E574" s="103"/>
    </row>
    <row r="575" spans="1:6" s="280" customFormat="1" ht="12">
      <c r="A575" s="309"/>
      <c r="B575" s="300"/>
      <c r="C575" s="310" t="s">
        <v>6</v>
      </c>
      <c r="E575" s="103"/>
    </row>
    <row r="576" spans="1:6" s="280" customFormat="1" ht="12">
      <c r="A576" s="309"/>
      <c r="B576" s="307" t="s">
        <v>554</v>
      </c>
      <c r="C576" s="308">
        <v>14</v>
      </c>
      <c r="E576" s="103"/>
      <c r="F576" s="280">
        <f>C576*E576</f>
        <v>0</v>
      </c>
    </row>
    <row r="577" spans="1:6" s="280" customFormat="1" ht="9" customHeight="1">
      <c r="A577" s="309"/>
      <c r="B577" s="613"/>
      <c r="C577" s="308"/>
      <c r="E577" s="103"/>
    </row>
    <row r="578" spans="1:6" s="280" customFormat="1" ht="12.75" customHeight="1">
      <c r="A578" s="306">
        <v>3</v>
      </c>
      <c r="B578" s="307" t="s">
        <v>555</v>
      </c>
      <c r="C578" s="612"/>
      <c r="E578" s="103"/>
    </row>
    <row r="579" spans="1:6" s="280" customFormat="1" ht="12">
      <c r="A579" s="309"/>
      <c r="B579" s="300"/>
      <c r="C579" s="310" t="s">
        <v>6</v>
      </c>
      <c r="E579" s="103"/>
    </row>
    <row r="580" spans="1:6" s="280" customFormat="1" ht="12">
      <c r="A580" s="309"/>
      <c r="B580" s="307" t="s">
        <v>556</v>
      </c>
      <c r="C580" s="308">
        <v>2</v>
      </c>
      <c r="E580" s="103"/>
      <c r="F580" s="280">
        <f>C580*E580</f>
        <v>0</v>
      </c>
    </row>
    <row r="581" spans="1:6" s="280" customFormat="1" ht="12">
      <c r="A581" s="309"/>
      <c r="B581" s="307"/>
      <c r="C581" s="308"/>
      <c r="E581" s="103"/>
    </row>
    <row r="582" spans="1:6" s="300" customFormat="1" ht="12.75" customHeight="1">
      <c r="A582" s="306">
        <v>4</v>
      </c>
      <c r="B582" s="311" t="s">
        <v>557</v>
      </c>
      <c r="C582" s="614"/>
      <c r="E582" s="109"/>
    </row>
    <row r="583" spans="1:6" s="300" customFormat="1" ht="14.25" customHeight="1">
      <c r="A583" s="313"/>
      <c r="B583" s="311"/>
      <c r="C583" s="314" t="s">
        <v>6</v>
      </c>
      <c r="E583" s="109"/>
    </row>
    <row r="584" spans="1:6" s="300" customFormat="1" ht="14.25" customHeight="1">
      <c r="A584" s="315"/>
      <c r="B584" s="300" t="s">
        <v>558</v>
      </c>
      <c r="C584" s="316">
        <v>2</v>
      </c>
      <c r="E584" s="109"/>
      <c r="F584" s="280">
        <f t="shared" ref="F584:F585" si="5">C584*E584</f>
        <v>0</v>
      </c>
    </row>
    <row r="585" spans="1:6" s="300" customFormat="1" ht="14.25" customHeight="1">
      <c r="A585" s="315"/>
      <c r="B585" s="300" t="s">
        <v>559</v>
      </c>
      <c r="C585" s="316">
        <v>2</v>
      </c>
      <c r="E585" s="109"/>
      <c r="F585" s="280">
        <f t="shared" si="5"/>
        <v>0</v>
      </c>
    </row>
    <row r="586" spans="1:6" s="300" customFormat="1" ht="12">
      <c r="A586" s="324"/>
      <c r="B586" s="615"/>
      <c r="C586" s="318"/>
      <c r="E586" s="103"/>
      <c r="F586" s="280"/>
    </row>
    <row r="587" spans="1:6" s="300" customFormat="1" ht="24">
      <c r="A587" s="306">
        <f>MAX($A566:A586)+1</f>
        <v>5</v>
      </c>
      <c r="B587" s="327" t="s">
        <v>560</v>
      </c>
      <c r="C587" s="318"/>
      <c r="E587" s="109"/>
    </row>
    <row r="588" spans="1:6" s="300" customFormat="1" ht="12">
      <c r="A588" s="317"/>
      <c r="C588" s="318"/>
      <c r="E588" s="109"/>
    </row>
    <row r="589" spans="1:6" s="300" customFormat="1" ht="12">
      <c r="A589" s="317"/>
      <c r="B589" s="300" t="s">
        <v>537</v>
      </c>
      <c r="C589" s="318">
        <v>1</v>
      </c>
      <c r="E589" s="109"/>
      <c r="F589" s="280">
        <f>C589*E589</f>
        <v>0</v>
      </c>
    </row>
    <row r="590" spans="1:6" s="300" customFormat="1" ht="12">
      <c r="A590" s="317"/>
      <c r="B590" s="616"/>
      <c r="C590" s="318"/>
      <c r="E590" s="109"/>
      <c r="F590" s="280"/>
    </row>
    <row r="591" spans="1:6" s="300" customFormat="1" ht="12">
      <c r="A591" s="306">
        <f>MAX($A565:A590)+1</f>
        <v>6</v>
      </c>
      <c r="B591" s="319" t="s">
        <v>561</v>
      </c>
      <c r="C591" s="617"/>
      <c r="E591" s="109"/>
    </row>
    <row r="592" spans="1:6" s="300" customFormat="1" ht="12">
      <c r="A592" s="313"/>
      <c r="C592" s="318" t="s">
        <v>6</v>
      </c>
      <c r="E592" s="109"/>
    </row>
    <row r="593" spans="1:6" s="300" customFormat="1" ht="12" customHeight="1">
      <c r="A593" s="315"/>
      <c r="B593" s="300" t="s">
        <v>562</v>
      </c>
      <c r="C593" s="318">
        <v>1</v>
      </c>
      <c r="E593" s="109"/>
      <c r="F593" s="312">
        <f>E593*C593</f>
        <v>0</v>
      </c>
    </row>
    <row r="594" spans="1:6" s="300" customFormat="1" ht="9.75" customHeight="1">
      <c r="A594" s="317"/>
      <c r="B594" s="616"/>
      <c r="C594" s="316"/>
      <c r="E594" s="109"/>
    </row>
    <row r="595" spans="1:6" s="300" customFormat="1" ht="38.25" customHeight="1">
      <c r="A595" s="306">
        <v>7</v>
      </c>
      <c r="B595" s="307" t="s">
        <v>563</v>
      </c>
      <c r="C595" s="320"/>
      <c r="E595" s="109"/>
    </row>
    <row r="596" spans="1:6" s="300" customFormat="1" ht="12">
      <c r="A596" s="317"/>
      <c r="C596" s="320" t="s">
        <v>6</v>
      </c>
      <c r="E596" s="109"/>
    </row>
    <row r="597" spans="1:6" s="300" customFormat="1" ht="12">
      <c r="A597" s="317"/>
      <c r="B597" s="300" t="s">
        <v>564</v>
      </c>
      <c r="C597" s="316">
        <v>1</v>
      </c>
      <c r="E597" s="109"/>
      <c r="F597" s="280">
        <f>C597*E597</f>
        <v>0</v>
      </c>
    </row>
    <row r="598" spans="1:6" s="534" customFormat="1" ht="12">
      <c r="B598" s="300"/>
      <c r="E598" s="105"/>
      <c r="F598" s="618"/>
    </row>
    <row r="599" spans="1:6" s="300" customFormat="1" ht="36" customHeight="1">
      <c r="A599" s="306">
        <v>8</v>
      </c>
      <c r="B599" s="307" t="s">
        <v>565</v>
      </c>
      <c r="C599" s="617"/>
      <c r="E599" s="109"/>
    </row>
    <row r="600" spans="1:6" s="300" customFormat="1" ht="12" customHeight="1">
      <c r="A600" s="324"/>
      <c r="C600" s="314" t="s">
        <v>6</v>
      </c>
      <c r="E600" s="109"/>
    </row>
    <row r="601" spans="1:6" s="300" customFormat="1" ht="12">
      <c r="A601" s="317"/>
      <c r="B601" s="300" t="s">
        <v>566</v>
      </c>
      <c r="C601" s="318">
        <v>1</v>
      </c>
      <c r="E601" s="109"/>
      <c r="F601" s="280">
        <f>C601*E601</f>
        <v>0</v>
      </c>
    </row>
    <row r="602" spans="1:6" s="300" customFormat="1" ht="12">
      <c r="A602" s="317"/>
      <c r="C602" s="318"/>
      <c r="E602" s="109"/>
      <c r="F602" s="280"/>
    </row>
    <row r="603" spans="1:6" s="282" customFormat="1" ht="12.75">
      <c r="A603" s="306">
        <v>9</v>
      </c>
      <c r="B603" s="311" t="s">
        <v>567</v>
      </c>
      <c r="C603" s="619"/>
      <c r="D603" s="280"/>
      <c r="E603" s="103"/>
      <c r="F603" s="280"/>
    </row>
    <row r="604" spans="1:6" s="282" customFormat="1" ht="12.75">
      <c r="A604" s="620"/>
      <c r="B604" s="300"/>
      <c r="C604" s="314" t="s">
        <v>6</v>
      </c>
      <c r="D604" s="280"/>
      <c r="E604" s="103"/>
      <c r="F604" s="280"/>
    </row>
    <row r="605" spans="1:6" s="292" customFormat="1" ht="12.75">
      <c r="A605" s="620"/>
      <c r="B605" s="300" t="s">
        <v>537</v>
      </c>
      <c r="C605" s="308">
        <v>2</v>
      </c>
      <c r="D605" s="280"/>
      <c r="E605" s="103"/>
      <c r="F605" s="280">
        <f>C605*E605</f>
        <v>0</v>
      </c>
    </row>
    <row r="606" spans="1:6" s="300" customFormat="1" ht="12">
      <c r="A606" s="317"/>
      <c r="B606" s="616"/>
      <c r="C606" s="318"/>
      <c r="E606" s="109"/>
    </row>
    <row r="607" spans="1:6" s="280" customFormat="1" ht="58.5" customHeight="1">
      <c r="A607" s="306">
        <v>10</v>
      </c>
      <c r="B607" s="307" t="s">
        <v>568</v>
      </c>
      <c r="C607" s="619"/>
      <c r="E607" s="103"/>
    </row>
    <row r="608" spans="1:6" s="280" customFormat="1" ht="12">
      <c r="A608" s="322"/>
      <c r="B608" s="300"/>
      <c r="C608" s="308"/>
      <c r="E608" s="103"/>
    </row>
    <row r="609" spans="1:6" s="280" customFormat="1" ht="12">
      <c r="A609" s="322"/>
      <c r="B609" s="323" t="s">
        <v>462</v>
      </c>
      <c r="C609" s="308">
        <v>1</v>
      </c>
      <c r="E609" s="103"/>
      <c r="F609" s="280">
        <f>C609*E609</f>
        <v>0</v>
      </c>
    </row>
    <row r="610" spans="1:6" s="280" customFormat="1" ht="12">
      <c r="A610" s="322"/>
      <c r="B610" s="621"/>
      <c r="C610" s="308"/>
      <c r="E610" s="103"/>
    </row>
    <row r="611" spans="1:6" s="280" customFormat="1" ht="12">
      <c r="A611" s="322"/>
      <c r="B611" s="621"/>
      <c r="C611" s="308"/>
      <c r="E611" s="103"/>
    </row>
    <row r="612" spans="1:6" s="300" customFormat="1" ht="33.75" customHeight="1">
      <c r="A612" s="306">
        <v>11</v>
      </c>
      <c r="B612" s="307" t="s">
        <v>569</v>
      </c>
      <c r="C612" s="614"/>
      <c r="E612" s="109"/>
    </row>
    <row r="613" spans="1:6" s="300" customFormat="1" ht="12">
      <c r="A613" s="324"/>
      <c r="B613" s="307"/>
      <c r="C613" s="312"/>
      <c r="E613" s="109"/>
    </row>
    <row r="614" spans="1:6" s="300" customFormat="1" ht="12">
      <c r="A614" s="317"/>
      <c r="B614" s="300" t="s">
        <v>570</v>
      </c>
      <c r="C614" s="316">
        <v>5</v>
      </c>
      <c r="E614" s="109"/>
      <c r="F614" s="280">
        <f>C614*E614</f>
        <v>0</v>
      </c>
    </row>
    <row r="615" spans="1:6" s="300" customFormat="1" ht="12">
      <c r="A615" s="324"/>
      <c r="B615" s="615"/>
      <c r="C615" s="318"/>
      <c r="E615" s="109"/>
    </row>
    <row r="616" spans="1:6" s="300" customFormat="1" ht="24">
      <c r="A616" s="306">
        <v>12</v>
      </c>
      <c r="B616" s="307" t="s">
        <v>571</v>
      </c>
      <c r="C616" s="312"/>
      <c r="E616" s="109"/>
    </row>
    <row r="617" spans="1:6" s="300" customFormat="1" ht="12">
      <c r="A617" s="324"/>
      <c r="C617" s="312"/>
      <c r="E617" s="109"/>
    </row>
    <row r="618" spans="1:6" s="300" customFormat="1" ht="12">
      <c r="A618" s="324"/>
      <c r="B618" s="300" t="s">
        <v>462</v>
      </c>
      <c r="C618" s="312">
        <v>1</v>
      </c>
      <c r="E618" s="109"/>
      <c r="F618" s="280">
        <f>C618*E618</f>
        <v>0</v>
      </c>
    </row>
    <row r="619" spans="1:6" s="300" customFormat="1" ht="12">
      <c r="A619" s="324"/>
      <c r="B619" s="616"/>
      <c r="C619" s="312"/>
      <c r="E619" s="109"/>
      <c r="F619" s="280"/>
    </row>
    <row r="620" spans="1:6" s="300" customFormat="1" ht="87.75" customHeight="1">
      <c r="A620" s="306">
        <v>13</v>
      </c>
      <c r="B620" s="326" t="s">
        <v>572</v>
      </c>
      <c r="E620" s="109"/>
    </row>
    <row r="621" spans="1:6" s="300" customFormat="1" ht="12">
      <c r="A621" s="324"/>
      <c r="B621" s="325"/>
      <c r="C621" s="327"/>
      <c r="E621" s="109"/>
      <c r="F621" s="312"/>
    </row>
    <row r="622" spans="1:6" s="300" customFormat="1" ht="12">
      <c r="A622" s="324"/>
      <c r="B622" s="325" t="s">
        <v>462</v>
      </c>
      <c r="C622" s="318">
        <v>1</v>
      </c>
      <c r="E622" s="103"/>
      <c r="F622" s="280">
        <f>C622*E622</f>
        <v>0</v>
      </c>
    </row>
    <row r="623" spans="1:6" s="300" customFormat="1" ht="12">
      <c r="A623" s="324"/>
      <c r="B623" s="325"/>
      <c r="C623" s="318"/>
      <c r="E623" s="103"/>
      <c r="F623" s="280"/>
    </row>
    <row r="624" spans="1:6" s="292" customFormat="1" ht="48">
      <c r="A624" s="306">
        <v>14</v>
      </c>
      <c r="B624" s="622" t="s">
        <v>657</v>
      </c>
      <c r="C624" s="316"/>
      <c r="D624" s="300"/>
      <c r="E624" s="109"/>
      <c r="F624" s="300"/>
    </row>
    <row r="625" spans="1:6" s="292" customFormat="1" ht="12.75">
      <c r="A625" s="623"/>
      <c r="B625" s="300"/>
      <c r="C625" s="320" t="s">
        <v>6</v>
      </c>
      <c r="D625" s="300"/>
      <c r="E625" s="109"/>
      <c r="F625" s="300"/>
    </row>
    <row r="626" spans="1:6" s="292" customFormat="1" ht="12.75">
      <c r="A626" s="623"/>
      <c r="B626" s="300" t="s">
        <v>574</v>
      </c>
      <c r="C626" s="316">
        <v>1</v>
      </c>
      <c r="D626" s="300"/>
      <c r="E626" s="109"/>
      <c r="F626" s="312">
        <f>E626*C626</f>
        <v>0</v>
      </c>
    </row>
    <row r="627" spans="1:6" s="292" customFormat="1" ht="12.75">
      <c r="A627" s="623"/>
      <c r="B627" s="300"/>
      <c r="C627" s="316"/>
      <c r="D627" s="300"/>
      <c r="E627" s="109"/>
      <c r="F627" s="312"/>
    </row>
    <row r="628" spans="1:6" s="292" customFormat="1" ht="13.5" customHeight="1">
      <c r="A628" s="306">
        <v>15</v>
      </c>
      <c r="B628" s="311" t="s">
        <v>575</v>
      </c>
      <c r="C628" s="614"/>
      <c r="D628" s="300"/>
      <c r="E628" s="109"/>
      <c r="F628" s="300"/>
    </row>
    <row r="629" spans="1:6" s="292" customFormat="1" ht="12.75">
      <c r="A629" s="313"/>
      <c r="B629" s="311"/>
      <c r="C629" s="314" t="s">
        <v>6</v>
      </c>
      <c r="D629" s="300"/>
      <c r="E629" s="109"/>
      <c r="F629" s="300"/>
    </row>
    <row r="630" spans="1:6" s="292" customFormat="1" ht="12.75">
      <c r="A630" s="315"/>
      <c r="B630" s="300" t="s">
        <v>576</v>
      </c>
      <c r="C630" s="316">
        <v>1</v>
      </c>
      <c r="D630" s="300"/>
      <c r="E630" s="109"/>
      <c r="F630" s="312">
        <f>E630*C630</f>
        <v>0</v>
      </c>
    </row>
    <row r="631" spans="1:6" s="282" customFormat="1" ht="12.75">
      <c r="A631" s="309"/>
      <c r="B631" s="624"/>
      <c r="C631" s="321"/>
      <c r="D631" s="280"/>
      <c r="E631" s="103"/>
      <c r="F631" s="280"/>
    </row>
    <row r="632" spans="1:6" s="282" customFormat="1" ht="48" customHeight="1">
      <c r="A632" s="306">
        <v>16</v>
      </c>
      <c r="B632" s="625" t="s">
        <v>577</v>
      </c>
      <c r="D632" s="321"/>
      <c r="E632" s="104"/>
    </row>
    <row r="633" spans="1:6" s="282" customFormat="1" ht="12" customHeight="1">
      <c r="A633" s="334"/>
      <c r="B633" s="625"/>
      <c r="D633" s="321"/>
      <c r="E633" s="104"/>
    </row>
    <row r="634" spans="1:6" s="282" customFormat="1" ht="14.25" customHeight="1">
      <c r="A634" s="334"/>
      <c r="B634" s="625" t="s">
        <v>6</v>
      </c>
      <c r="C634" s="280">
        <v>1</v>
      </c>
      <c r="D634" s="321"/>
      <c r="E634" s="104"/>
      <c r="F634" s="280">
        <f>C634*E634</f>
        <v>0</v>
      </c>
    </row>
    <row r="635" spans="1:6" s="330" customFormat="1" ht="13.5" customHeight="1">
      <c r="A635" s="333"/>
      <c r="B635" s="508"/>
      <c r="C635" s="329"/>
      <c r="E635" s="124"/>
      <c r="F635" s="332"/>
    </row>
    <row r="636" spans="1:6" s="330" customFormat="1" ht="26.25" customHeight="1">
      <c r="A636" s="306">
        <v>17</v>
      </c>
      <c r="B636" s="328" t="s">
        <v>578</v>
      </c>
      <c r="C636" s="329"/>
      <c r="E636" s="124"/>
      <c r="F636" s="332"/>
    </row>
    <row r="637" spans="1:6" s="330" customFormat="1" ht="12.75">
      <c r="A637" s="333"/>
      <c r="B637" s="328"/>
      <c r="C637" s="329"/>
      <c r="E637" s="124"/>
      <c r="F637" s="332"/>
    </row>
    <row r="638" spans="1:6" s="330" customFormat="1" ht="13.5" customHeight="1">
      <c r="A638" s="333"/>
      <c r="B638" s="328" t="s">
        <v>6</v>
      </c>
      <c r="C638" s="329">
        <v>1</v>
      </c>
      <c r="E638" s="124"/>
      <c r="F638" s="332">
        <f>C638*E638</f>
        <v>0</v>
      </c>
    </row>
    <row r="639" spans="1:6" s="292" customFormat="1" ht="15" customHeight="1">
      <c r="A639" s="315"/>
      <c r="B639" s="311"/>
      <c r="C639" s="300"/>
      <c r="D639" s="300"/>
      <c r="E639" s="109"/>
      <c r="F639" s="300"/>
    </row>
    <row r="640" spans="1:6" s="292" customFormat="1" ht="36">
      <c r="A640" s="306">
        <v>18</v>
      </c>
      <c r="B640" s="327" t="s">
        <v>579</v>
      </c>
      <c r="C640" s="318"/>
      <c r="D640" s="300"/>
      <c r="E640" s="109"/>
      <c r="F640" s="300"/>
    </row>
    <row r="641" spans="1:8" s="292" customFormat="1" ht="12.75">
      <c r="A641" s="313"/>
      <c r="B641" s="327"/>
      <c r="C641" s="318"/>
      <c r="D641" s="300"/>
      <c r="E641" s="109"/>
      <c r="F641" s="300"/>
    </row>
    <row r="642" spans="1:8" s="282" customFormat="1" ht="12.75">
      <c r="A642" s="313"/>
      <c r="B642" s="327" t="s">
        <v>468</v>
      </c>
      <c r="C642" s="318"/>
      <c r="D642" s="300"/>
      <c r="E642" s="109"/>
      <c r="F642" s="280">
        <f>0.04*SUM(F561:F640)</f>
        <v>0</v>
      </c>
    </row>
    <row r="643" spans="1:8" s="282" customFormat="1" ht="13.5" thickBot="1">
      <c r="A643" s="334"/>
      <c r="B643" s="280"/>
      <c r="C643" s="335"/>
      <c r="D643" s="280"/>
      <c r="E643" s="103"/>
      <c r="F643" s="280"/>
    </row>
    <row r="644" spans="1:8" s="292" customFormat="1" ht="13.5" thickTop="1">
      <c r="A644" s="336"/>
      <c r="B644" s="337" t="s">
        <v>705</v>
      </c>
      <c r="C644" s="338"/>
      <c r="D644" s="337"/>
      <c r="E644" s="337"/>
      <c r="F644" s="339">
        <f>SUM(F561:F642)</f>
        <v>0</v>
      </c>
    </row>
    <row r="645" spans="1:8" s="292" customFormat="1" ht="12.75" customHeight="1">
      <c r="A645" s="626"/>
      <c r="B645" s="627"/>
      <c r="C645" s="291"/>
    </row>
    <row r="646" spans="1:8">
      <c r="A646" s="159"/>
      <c r="B646" s="159"/>
      <c r="C646" s="159"/>
      <c r="D646" s="159"/>
      <c r="E646" s="160"/>
      <c r="F646" s="161"/>
    </row>
    <row r="647" spans="1:8" s="381" customFormat="1" ht="13.5" customHeight="1">
      <c r="A647" s="693"/>
      <c r="B647" s="424"/>
    </row>
    <row r="648" spans="1:8" s="401" customFormat="1" ht="18.75">
      <c r="A648" s="400"/>
      <c r="B648" s="400" t="s">
        <v>710</v>
      </c>
      <c r="C648" s="381"/>
      <c r="D648" s="381"/>
      <c r="E648" s="381"/>
      <c r="F648" s="381"/>
      <c r="H648" s="402"/>
    </row>
    <row r="649" spans="1:8" s="401" customFormat="1" ht="18.75">
      <c r="A649" s="400" t="s">
        <v>580</v>
      </c>
      <c r="C649" s="381"/>
      <c r="D649" s="381"/>
      <c r="E649" s="381"/>
      <c r="F649" s="381"/>
      <c r="H649" s="402"/>
    </row>
    <row r="650" spans="1:8" s="401" customFormat="1" ht="15" customHeight="1">
      <c r="B650" s="403"/>
      <c r="C650" s="404"/>
      <c r="D650" s="381"/>
      <c r="E650" s="381"/>
      <c r="F650" s="381"/>
      <c r="H650" s="402"/>
    </row>
    <row r="651" spans="1:8" s="409" customFormat="1" ht="15" customHeight="1">
      <c r="A651" s="405"/>
      <c r="B651" s="406" t="s">
        <v>674</v>
      </c>
      <c r="C651" s="407"/>
      <c r="D651" s="408"/>
      <c r="E651" s="697"/>
      <c r="F651" s="697"/>
      <c r="H651" s="410"/>
    </row>
    <row r="652" spans="1:8" s="401" customFormat="1" ht="15" customHeight="1">
      <c r="B652" s="411"/>
      <c r="C652" s="381"/>
      <c r="D652" s="381"/>
      <c r="E652" s="381"/>
      <c r="F652" s="381"/>
      <c r="H652" s="402"/>
    </row>
    <row r="653" spans="1:8" s="401" customFormat="1" ht="15" customHeight="1">
      <c r="B653" s="412"/>
      <c r="C653" s="413"/>
      <c r="D653" s="381"/>
      <c r="E653" s="381"/>
      <c r="F653" s="381"/>
      <c r="H653" s="402"/>
    </row>
    <row r="654" spans="1:8" s="401" customFormat="1" ht="15" customHeight="1">
      <c r="B654" s="412"/>
      <c r="C654" s="413"/>
      <c r="D654" s="381"/>
      <c r="E654" s="381"/>
      <c r="F654" s="381"/>
      <c r="H654" s="402"/>
    </row>
    <row r="655" spans="1:8" s="401" customFormat="1" ht="18.75">
      <c r="B655" s="414" t="s">
        <v>695</v>
      </c>
      <c r="C655" s="415" t="s">
        <v>410</v>
      </c>
      <c r="D655" s="415"/>
      <c r="E655" s="381"/>
      <c r="F655" s="416">
        <f>F375</f>
        <v>0</v>
      </c>
      <c r="H655" s="402"/>
    </row>
    <row r="656" spans="1:8" s="401" customFormat="1" ht="15" customHeight="1">
      <c r="B656" s="412"/>
      <c r="C656" s="413"/>
      <c r="D656" s="381"/>
      <c r="E656" s="381"/>
      <c r="F656" s="381"/>
      <c r="H656" s="402"/>
    </row>
    <row r="657" spans="1:8" s="401" customFormat="1" ht="18.75">
      <c r="B657" s="414" t="s">
        <v>696</v>
      </c>
      <c r="C657" s="415" t="s">
        <v>469</v>
      </c>
      <c r="D657" s="415"/>
      <c r="E657" s="381"/>
      <c r="F657" s="416">
        <f>F427</f>
        <v>0</v>
      </c>
      <c r="H657" s="402"/>
    </row>
    <row r="658" spans="1:8" s="401" customFormat="1" ht="15" customHeight="1">
      <c r="B658" s="412"/>
      <c r="C658" s="413"/>
      <c r="D658" s="381"/>
      <c r="E658" s="381"/>
      <c r="F658" s="381"/>
      <c r="H658" s="402"/>
    </row>
    <row r="659" spans="1:8" s="401" customFormat="1" ht="18.75">
      <c r="B659" s="414" t="s">
        <v>697</v>
      </c>
      <c r="C659" s="415" t="s">
        <v>582</v>
      </c>
      <c r="D659" s="415"/>
      <c r="E659" s="381"/>
      <c r="F659" s="416">
        <f>F559</f>
        <v>0</v>
      </c>
      <c r="H659" s="402"/>
    </row>
    <row r="660" spans="1:8" s="401" customFormat="1" ht="15" customHeight="1">
      <c r="B660" s="417"/>
      <c r="C660" s="415"/>
      <c r="D660" s="415"/>
      <c r="E660" s="381"/>
      <c r="F660" s="381"/>
      <c r="H660" s="402"/>
    </row>
    <row r="661" spans="1:8" s="401" customFormat="1" ht="18.75">
      <c r="B661" s="414" t="s">
        <v>707</v>
      </c>
      <c r="C661" s="415" t="s">
        <v>583</v>
      </c>
      <c r="D661" s="415"/>
      <c r="E661" s="381"/>
      <c r="F661" s="416">
        <f>F644</f>
        <v>0</v>
      </c>
      <c r="H661" s="402"/>
    </row>
    <row r="662" spans="1:8" s="401" customFormat="1" ht="15" customHeight="1">
      <c r="B662" s="417"/>
      <c r="C662" s="415"/>
      <c r="D662" s="415"/>
      <c r="E662" s="381"/>
      <c r="F662" s="381"/>
      <c r="H662" s="402"/>
    </row>
    <row r="663" spans="1:8" s="401" customFormat="1" ht="18.75">
      <c r="B663" s="698"/>
      <c r="C663" s="699"/>
      <c r="D663" s="381"/>
      <c r="E663" s="381"/>
      <c r="F663" s="412"/>
      <c r="H663" s="402"/>
    </row>
    <row r="664" spans="1:8" s="401" customFormat="1" ht="15" customHeight="1" thickBot="1">
      <c r="A664" s="418"/>
      <c r="B664" s="419"/>
      <c r="C664" s="420"/>
      <c r="D664" s="421"/>
      <c r="E664" s="422"/>
      <c r="F664" s="422"/>
      <c r="H664" s="402"/>
    </row>
    <row r="665" spans="1:8" s="401" customFormat="1" ht="5.0999999999999996" customHeight="1">
      <c r="B665" s="423"/>
      <c r="C665" s="424"/>
      <c r="D665" s="381"/>
      <c r="E665" s="381"/>
      <c r="F665" s="381"/>
      <c r="H665" s="402"/>
    </row>
    <row r="666" spans="1:8" s="401" customFormat="1" ht="18.75">
      <c r="B666" s="425"/>
      <c r="C666" s="381"/>
      <c r="D666" s="685"/>
      <c r="E666" s="381"/>
      <c r="F666" s="412"/>
      <c r="H666" s="402"/>
    </row>
    <row r="667" spans="1:8" s="401" customFormat="1" ht="18.75">
      <c r="B667" s="425"/>
      <c r="C667" s="381"/>
      <c r="D667" s="381"/>
      <c r="E667" s="381"/>
      <c r="F667" s="381"/>
      <c r="H667" s="402"/>
    </row>
    <row r="668" spans="1:8" s="401" customFormat="1" ht="18.75">
      <c r="B668" s="425"/>
      <c r="C668" s="426" t="s">
        <v>715</v>
      </c>
      <c r="D668" s="427"/>
      <c r="E668" s="381"/>
      <c r="F668" s="428">
        <f>SUM(F655:F662)</f>
        <v>0</v>
      </c>
      <c r="H668" s="402"/>
    </row>
    <row r="669" spans="1:8" s="401" customFormat="1" ht="18.75">
      <c r="B669" s="425"/>
      <c r="C669" s="429"/>
      <c r="D669" s="381"/>
      <c r="E669" s="381"/>
      <c r="F669" s="430"/>
      <c r="H669" s="402"/>
    </row>
    <row r="670" spans="1:8" s="409" customFormat="1" ht="18.75">
      <c r="A670" s="431" t="s">
        <v>150</v>
      </c>
      <c r="B670" s="717" t="s">
        <v>601</v>
      </c>
      <c r="C670" s="717"/>
      <c r="D670" s="717"/>
      <c r="E670" s="717"/>
      <c r="F670" s="717"/>
      <c r="H670" s="410"/>
    </row>
    <row r="671" spans="1:8" s="409" customFormat="1" ht="14.25" customHeight="1">
      <c r="A671" s="431" t="s">
        <v>150</v>
      </c>
      <c r="B671" s="717" t="s">
        <v>602</v>
      </c>
      <c r="C671" s="717"/>
      <c r="D671" s="717"/>
      <c r="E671" s="717"/>
      <c r="F671" s="717"/>
      <c r="H671" s="410"/>
    </row>
    <row r="672" spans="1:8" s="409" customFormat="1" ht="17.25" customHeight="1">
      <c r="A672" s="431" t="s">
        <v>150</v>
      </c>
      <c r="B672" s="717" t="s">
        <v>603</v>
      </c>
      <c r="C672" s="717"/>
      <c r="D672" s="717"/>
      <c r="E672" s="717"/>
      <c r="F672" s="717"/>
      <c r="H672" s="410"/>
    </row>
    <row r="673" spans="1:8" s="409" customFormat="1" ht="17.25" customHeight="1">
      <c r="A673" s="431"/>
      <c r="B673" s="717" t="s">
        <v>604</v>
      </c>
      <c r="C673" s="717"/>
      <c r="D673" s="717"/>
      <c r="E673" s="717"/>
      <c r="F673" s="717"/>
      <c r="H673" s="410"/>
    </row>
    <row r="674" spans="1:8" s="409" customFormat="1" ht="16.5" customHeight="1">
      <c r="A674" s="431" t="s">
        <v>150</v>
      </c>
      <c r="B674" s="717" t="s">
        <v>605</v>
      </c>
      <c r="C674" s="717"/>
      <c r="D674" s="717"/>
      <c r="E674" s="717"/>
      <c r="F674" s="717"/>
      <c r="H674" s="410"/>
    </row>
    <row r="675" spans="1:8" s="409" customFormat="1" ht="18" customHeight="1">
      <c r="A675" s="432"/>
      <c r="B675" s="717" t="s">
        <v>606</v>
      </c>
      <c r="C675" s="717"/>
      <c r="D675" s="717"/>
      <c r="E675" s="717"/>
      <c r="F675" s="717"/>
      <c r="H675" s="410"/>
    </row>
    <row r="676" spans="1:8" s="409" customFormat="1" ht="17.25" customHeight="1">
      <c r="A676" s="431" t="s">
        <v>150</v>
      </c>
      <c r="B676" s="717" t="s">
        <v>607</v>
      </c>
      <c r="C676" s="717"/>
      <c r="D676" s="717"/>
      <c r="E676" s="717"/>
      <c r="F676" s="717"/>
      <c r="H676" s="410"/>
    </row>
    <row r="677" spans="1:8" s="409" customFormat="1" ht="17.25" customHeight="1">
      <c r="A677" s="431" t="s">
        <v>150</v>
      </c>
      <c r="B677" s="717" t="s">
        <v>608</v>
      </c>
      <c r="C677" s="717"/>
      <c r="D677" s="717"/>
      <c r="E677" s="717"/>
      <c r="F677" s="717"/>
      <c r="H677" s="410"/>
    </row>
    <row r="678" spans="1:8" s="409" customFormat="1" ht="17.25" customHeight="1">
      <c r="A678" s="431"/>
      <c r="B678" s="718"/>
      <c r="C678" s="718"/>
      <c r="D678" s="718"/>
      <c r="E678" s="718"/>
      <c r="F678" s="718"/>
      <c r="H678" s="410"/>
    </row>
    <row r="679" spans="1:8" ht="14.25" customHeight="1">
      <c r="A679" s="705"/>
      <c r="B679" s="705"/>
      <c r="C679" s="705"/>
      <c r="D679" s="705"/>
      <c r="E679" s="160" t="s">
        <v>81</v>
      </c>
      <c r="F679" s="161">
        <f>F668</f>
        <v>0</v>
      </c>
    </row>
    <row r="680" spans="1:8">
      <c r="A680" s="159"/>
      <c r="B680" s="159"/>
      <c r="C680" s="159"/>
      <c r="D680" s="159"/>
      <c r="E680" s="160"/>
      <c r="F680" s="161"/>
    </row>
    <row r="681" spans="1:8" ht="15.75" thickBot="1">
      <c r="A681" s="159"/>
      <c r="B681" s="159"/>
      <c r="C681" s="159"/>
      <c r="D681" s="159"/>
      <c r="E681" s="160"/>
      <c r="F681" s="161"/>
    </row>
    <row r="682" spans="1:8" ht="15.75" thickBot="1">
      <c r="A682" s="708" t="s">
        <v>102</v>
      </c>
      <c r="B682" s="709"/>
      <c r="C682" s="709"/>
      <c r="D682" s="709"/>
      <c r="E682" s="171" t="s">
        <v>81</v>
      </c>
      <c r="F682" s="172">
        <f>F244+F679</f>
        <v>0</v>
      </c>
    </row>
    <row r="683" spans="1:8">
      <c r="A683" s="159"/>
      <c r="B683" s="159"/>
      <c r="C683" s="159"/>
      <c r="D683" s="159"/>
      <c r="E683" s="160"/>
      <c r="F683" s="161"/>
    </row>
    <row r="684" spans="1:8" ht="15.75" thickBot="1">
      <c r="A684" s="143"/>
      <c r="B684" s="144"/>
      <c r="C684" s="145"/>
      <c r="D684" s="146"/>
      <c r="E684" s="146"/>
      <c r="F684" s="147"/>
    </row>
    <row r="685" spans="1:8">
      <c r="A685" s="710" t="s">
        <v>99</v>
      </c>
      <c r="B685" s="711"/>
      <c r="C685" s="711"/>
      <c r="D685" s="711"/>
      <c r="E685" s="433"/>
      <c r="F685" s="434">
        <f>F10+F22+F42+F48+F60+F67+F74+F86+F244+F679</f>
        <v>0</v>
      </c>
    </row>
    <row r="686" spans="1:8" ht="15.75" thickBot="1">
      <c r="A686" s="712"/>
      <c r="B686" s="713"/>
      <c r="C686" s="713"/>
      <c r="D686" s="713"/>
      <c r="E686" s="436"/>
      <c r="F686" s="437"/>
    </row>
    <row r="687" spans="1:8">
      <c r="A687" s="438"/>
      <c r="B687" s="439"/>
      <c r="C687" s="440"/>
      <c r="D687" s="441"/>
      <c r="E687" s="441"/>
      <c r="F687" s="442"/>
    </row>
  </sheetData>
  <sheetProtection algorithmName="SHA-512" hashValue="qfxh6BWiPmOfQpBqlE5/3UvsQcG4lY60j8e1gYh3jL+CZbOfU8yQBsY5GrHKLTC/ozbZhbtFUPNMyfe/KkcACg==" saltValue="kaE3Xo3ebtf/+vDTyFXEYA==" spinCount="100000" sheet="1" objects="1" scenarios="1"/>
  <mergeCells count="36">
    <mergeCell ref="A682:D682"/>
    <mergeCell ref="A685:D685"/>
    <mergeCell ref="A686:D686"/>
    <mergeCell ref="B239:D239"/>
    <mergeCell ref="B248:F248"/>
    <mergeCell ref="B670:F670"/>
    <mergeCell ref="B671:F671"/>
    <mergeCell ref="B672:F672"/>
    <mergeCell ref="B673:F673"/>
    <mergeCell ref="B674:F674"/>
    <mergeCell ref="B675:F675"/>
    <mergeCell ref="B676:F676"/>
    <mergeCell ref="B677:F677"/>
    <mergeCell ref="B678:F678"/>
    <mergeCell ref="A679:D679"/>
    <mergeCell ref="A74:D74"/>
    <mergeCell ref="B76:F76"/>
    <mergeCell ref="A86:D86"/>
    <mergeCell ref="A89:D89"/>
    <mergeCell ref="A244:D244"/>
    <mergeCell ref="B93:F93"/>
    <mergeCell ref="B62:F62"/>
    <mergeCell ref="A67:D67"/>
    <mergeCell ref="A60:D60"/>
    <mergeCell ref="A2:F2"/>
    <mergeCell ref="B4:F4"/>
    <mergeCell ref="A10:D10"/>
    <mergeCell ref="B11:F11"/>
    <mergeCell ref="A22:D22"/>
    <mergeCell ref="B24:F24"/>
    <mergeCell ref="A42:D42"/>
    <mergeCell ref="B44:F44"/>
    <mergeCell ref="A48:D48"/>
    <mergeCell ref="A50:D50"/>
    <mergeCell ref="B52:F52"/>
    <mergeCell ref="B69:F69"/>
  </mergeCells>
  <pageMargins left="0.7" right="0.7" top="0.75" bottom="0.75" header="0.3" footer="0.3"/>
  <pageSetup paperSize="9" scale="85" orientation="portrait" r:id="rId1"/>
  <rowBreaks count="12" manualBreakCount="12">
    <brk id="23" max="5" man="1"/>
    <brk id="51" max="5" man="1"/>
    <brk id="61" max="5" man="1"/>
    <brk id="75" max="5" man="1"/>
    <brk id="92" max="5" man="1"/>
    <brk id="145" max="5" man="1"/>
    <brk id="196" max="5" man="1"/>
    <brk id="247" max="5" man="1"/>
    <brk id="378" max="5" man="1"/>
    <brk id="430" max="5" man="1"/>
    <brk id="562" max="5" man="1"/>
    <brk id="6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2FC1-281A-4A1D-BCA9-B637DCC122AD}">
  <dimension ref="A1:H678"/>
  <sheetViews>
    <sheetView view="pageBreakPreview" topLeftCell="A638" zoomScaleNormal="202" zoomScaleSheetLayoutView="100" workbookViewId="0">
      <selection activeCell="K626" sqref="K626"/>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30" t="s">
        <v>397</v>
      </c>
      <c r="B2" s="730"/>
      <c r="C2" s="730"/>
      <c r="D2" s="730"/>
      <c r="E2" s="730"/>
      <c r="F2" s="730"/>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151" t="s">
        <v>80</v>
      </c>
      <c r="F5" s="151" t="s">
        <v>81</v>
      </c>
    </row>
    <row r="6" spans="1:6" ht="41.25">
      <c r="A6" s="153" t="s">
        <v>93</v>
      </c>
      <c r="B6" s="144" t="s">
        <v>213</v>
      </c>
      <c r="C6" s="145" t="s">
        <v>4</v>
      </c>
      <c r="D6" s="146">
        <v>55</v>
      </c>
      <c r="E6" s="444"/>
      <c r="F6" s="147">
        <f>D6*E6</f>
        <v>0</v>
      </c>
    </row>
    <row r="7" spans="1:6" ht="221.25">
      <c r="A7" s="153" t="s">
        <v>94</v>
      </c>
      <c r="B7" s="144" t="s">
        <v>218</v>
      </c>
      <c r="C7" s="156" t="s">
        <v>4</v>
      </c>
      <c r="D7" s="157">
        <v>67</v>
      </c>
      <c r="E7" s="445"/>
      <c r="F7" s="158">
        <f>D7*E7</f>
        <v>0</v>
      </c>
    </row>
    <row r="8" spans="1:6">
      <c r="A8" s="705"/>
      <c r="B8" s="705"/>
      <c r="C8" s="705"/>
      <c r="D8" s="705"/>
      <c r="E8" s="160" t="s">
        <v>81</v>
      </c>
      <c r="F8" s="161">
        <f>SUM(F6:F7)</f>
        <v>0</v>
      </c>
    </row>
    <row r="9" spans="1:6">
      <c r="A9" s="148" t="s">
        <v>0</v>
      </c>
      <c r="B9" s="704" t="s">
        <v>40</v>
      </c>
      <c r="C9" s="704"/>
      <c r="D9" s="704"/>
      <c r="E9" s="704"/>
      <c r="F9" s="704"/>
    </row>
    <row r="10" spans="1:6" ht="18" customHeight="1">
      <c r="A10" s="150"/>
      <c r="B10" s="151" t="s">
        <v>77</v>
      </c>
      <c r="C10" s="151" t="s">
        <v>78</v>
      </c>
      <c r="D10" s="151" t="s">
        <v>79</v>
      </c>
      <c r="E10" s="151" t="s">
        <v>80</v>
      </c>
      <c r="F10" s="151" t="s">
        <v>81</v>
      </c>
    </row>
    <row r="11" spans="1:6" ht="28.5">
      <c r="A11" s="153" t="s">
        <v>20</v>
      </c>
      <c r="B11" s="144" t="s">
        <v>398</v>
      </c>
      <c r="C11" s="145" t="s">
        <v>5</v>
      </c>
      <c r="D11" s="146">
        <v>5</v>
      </c>
      <c r="E11" s="444"/>
      <c r="F11" s="147">
        <f>D11*E11</f>
        <v>0</v>
      </c>
    </row>
    <row r="12" spans="1:6" ht="28.5">
      <c r="A12" s="153" t="s">
        <v>21</v>
      </c>
      <c r="B12" s="144" t="s">
        <v>130</v>
      </c>
      <c r="C12" s="145" t="s">
        <v>5</v>
      </c>
      <c r="D12" s="146">
        <v>3</v>
      </c>
      <c r="E12" s="444"/>
      <c r="F12" s="147">
        <f>D12*E12</f>
        <v>0</v>
      </c>
    </row>
    <row r="13" spans="1:6" ht="65.25">
      <c r="A13" s="153" t="s">
        <v>22</v>
      </c>
      <c r="B13" s="154" t="s">
        <v>129</v>
      </c>
      <c r="C13" s="145" t="s">
        <v>4</v>
      </c>
      <c r="D13" s="146">
        <v>67</v>
      </c>
      <c r="E13" s="444"/>
      <c r="F13" s="147">
        <f>D13*E13</f>
        <v>0</v>
      </c>
    </row>
    <row r="14" spans="1:6" ht="41.25">
      <c r="A14" s="153" t="s">
        <v>23</v>
      </c>
      <c r="B14" s="162" t="s">
        <v>131</v>
      </c>
      <c r="C14" s="145" t="s">
        <v>128</v>
      </c>
      <c r="D14" s="146">
        <v>4</v>
      </c>
      <c r="E14" s="444"/>
      <c r="F14" s="147">
        <f>+D14*E14</f>
        <v>0</v>
      </c>
    </row>
    <row r="15" spans="1:6">
      <c r="A15" s="153" t="s">
        <v>24</v>
      </c>
      <c r="B15" s="144" t="s">
        <v>96</v>
      </c>
      <c r="C15" s="145" t="s">
        <v>5</v>
      </c>
      <c r="D15" s="146">
        <v>1</v>
      </c>
      <c r="E15" s="444"/>
      <c r="F15" s="147">
        <f t="shared" ref="F15:F16" si="0">D15*E15</f>
        <v>0</v>
      </c>
    </row>
    <row r="16" spans="1:6" ht="28.5">
      <c r="A16" s="167" t="s">
        <v>25</v>
      </c>
      <c r="B16" s="155" t="s">
        <v>98</v>
      </c>
      <c r="C16" s="156" t="s">
        <v>5</v>
      </c>
      <c r="D16" s="157">
        <v>1</v>
      </c>
      <c r="E16" s="445"/>
      <c r="F16" s="158">
        <f t="shared" si="0"/>
        <v>0</v>
      </c>
    </row>
    <row r="17" spans="1:6">
      <c r="A17" s="705"/>
      <c r="B17" s="705"/>
      <c r="C17" s="705"/>
      <c r="D17" s="705"/>
      <c r="E17" s="160" t="s">
        <v>81</v>
      </c>
      <c r="F17" s="161">
        <f>SUM(F11:F16)</f>
        <v>0</v>
      </c>
    </row>
    <row r="18" spans="1:6">
      <c r="A18" s="164"/>
      <c r="B18" s="144"/>
      <c r="C18" s="145"/>
      <c r="D18" s="146"/>
      <c r="E18" s="146"/>
      <c r="F18" s="147"/>
    </row>
    <row r="19" spans="1:6">
      <c r="A19" s="148" t="s">
        <v>1</v>
      </c>
      <c r="B19" s="704" t="s">
        <v>82</v>
      </c>
      <c r="C19" s="704"/>
      <c r="D19" s="704"/>
      <c r="E19" s="704"/>
      <c r="F19" s="704"/>
    </row>
    <row r="20" spans="1:6" ht="22.5">
      <c r="A20" s="150"/>
      <c r="B20" s="151" t="s">
        <v>77</v>
      </c>
      <c r="C20" s="151" t="s">
        <v>78</v>
      </c>
      <c r="D20" s="151" t="s">
        <v>79</v>
      </c>
      <c r="E20" s="151" t="s">
        <v>80</v>
      </c>
      <c r="F20" s="151" t="s">
        <v>81</v>
      </c>
    </row>
    <row r="21" spans="1:6" ht="71.25">
      <c r="A21" s="153" t="s">
        <v>7</v>
      </c>
      <c r="B21" s="144" t="s">
        <v>399</v>
      </c>
      <c r="C21" s="145" t="s">
        <v>128</v>
      </c>
      <c r="D21" s="146">
        <v>0.1</v>
      </c>
      <c r="E21" s="444"/>
      <c r="F21" s="147">
        <f t="shared" ref="F21" si="1">D21*E21</f>
        <v>0</v>
      </c>
    </row>
    <row r="22" spans="1:6" ht="68.25">
      <c r="A22" s="153" t="s">
        <v>8</v>
      </c>
      <c r="B22" s="144" t="s">
        <v>231</v>
      </c>
      <c r="C22" s="145" t="s">
        <v>4</v>
      </c>
      <c r="D22" s="146">
        <v>2</v>
      </c>
      <c r="E22" s="444"/>
      <c r="F22" s="147">
        <f t="shared" ref="F22:F34" si="2">D22*E22</f>
        <v>0</v>
      </c>
    </row>
    <row r="23" spans="1:6" ht="18" customHeight="1">
      <c r="A23" s="153" t="s">
        <v>9</v>
      </c>
      <c r="B23" s="154" t="s">
        <v>84</v>
      </c>
      <c r="C23" s="145" t="s">
        <v>5</v>
      </c>
      <c r="D23" s="146">
        <v>1</v>
      </c>
      <c r="E23" s="444"/>
      <c r="F23" s="147">
        <f t="shared" si="2"/>
        <v>0</v>
      </c>
    </row>
    <row r="24" spans="1:6" ht="248.25">
      <c r="A24" s="153" t="s">
        <v>10</v>
      </c>
      <c r="B24" s="154" t="s">
        <v>367</v>
      </c>
      <c r="C24" s="145" t="s">
        <v>4</v>
      </c>
      <c r="D24" s="146">
        <v>55</v>
      </c>
      <c r="E24" s="444"/>
      <c r="F24" s="147">
        <f>D24*E24</f>
        <v>0</v>
      </c>
    </row>
    <row r="25" spans="1:6" ht="146.25">
      <c r="A25" s="153" t="s">
        <v>11</v>
      </c>
      <c r="B25" s="154" t="s">
        <v>240</v>
      </c>
      <c r="C25" s="145" t="s">
        <v>4</v>
      </c>
      <c r="D25" s="146">
        <v>52</v>
      </c>
      <c r="E25" s="444"/>
      <c r="F25" s="147">
        <f t="shared" si="2"/>
        <v>0</v>
      </c>
    </row>
    <row r="26" spans="1:6" ht="197.25">
      <c r="A26" s="153" t="s">
        <v>31</v>
      </c>
      <c r="B26" s="154" t="s">
        <v>241</v>
      </c>
      <c r="C26" s="145" t="s">
        <v>4</v>
      </c>
      <c r="D26" s="146">
        <v>8</v>
      </c>
      <c r="E26" s="444"/>
      <c r="F26" s="147">
        <f t="shared" si="2"/>
        <v>0</v>
      </c>
    </row>
    <row r="27" spans="1:6" ht="184.5">
      <c r="A27" s="153" t="s">
        <v>32</v>
      </c>
      <c r="B27" s="154" t="s">
        <v>242</v>
      </c>
      <c r="C27" s="145" t="s">
        <v>4</v>
      </c>
      <c r="D27" s="146">
        <v>21</v>
      </c>
      <c r="E27" s="444"/>
      <c r="F27" s="147">
        <f t="shared" si="2"/>
        <v>0</v>
      </c>
    </row>
    <row r="28" spans="1:6" ht="184.5">
      <c r="A28" s="153" t="s">
        <v>247</v>
      </c>
      <c r="B28" s="154" t="s">
        <v>389</v>
      </c>
      <c r="C28" s="145" t="s">
        <v>4</v>
      </c>
      <c r="D28" s="146">
        <v>20</v>
      </c>
      <c r="E28" s="444"/>
      <c r="F28" s="147">
        <f t="shared" si="2"/>
        <v>0</v>
      </c>
    </row>
    <row r="29" spans="1:6" ht="106.5">
      <c r="A29" s="153" t="s">
        <v>248</v>
      </c>
      <c r="B29" s="154" t="s">
        <v>244</v>
      </c>
      <c r="C29" s="145" t="s">
        <v>4</v>
      </c>
      <c r="D29" s="146">
        <v>5.5</v>
      </c>
      <c r="E29" s="444"/>
      <c r="F29" s="147">
        <f t="shared" si="2"/>
        <v>0</v>
      </c>
    </row>
    <row r="30" spans="1:6" ht="171.75">
      <c r="A30" s="153" t="s">
        <v>249</v>
      </c>
      <c r="B30" s="154" t="s">
        <v>243</v>
      </c>
      <c r="C30" s="145" t="s">
        <v>4</v>
      </c>
      <c r="D30" s="146">
        <v>2</v>
      </c>
      <c r="E30" s="444"/>
      <c r="F30" s="147">
        <f t="shared" si="2"/>
        <v>0</v>
      </c>
    </row>
    <row r="31" spans="1:6" ht="159">
      <c r="A31" s="153" t="s">
        <v>250</v>
      </c>
      <c r="B31" s="154" t="s">
        <v>400</v>
      </c>
      <c r="C31" s="145" t="s">
        <v>4</v>
      </c>
      <c r="D31" s="146">
        <v>4.5</v>
      </c>
      <c r="E31" s="444"/>
      <c r="F31" s="147">
        <f t="shared" ref="F31" si="3">D31*E31</f>
        <v>0</v>
      </c>
    </row>
    <row r="32" spans="1:6" ht="27">
      <c r="A32" s="153" t="s">
        <v>251</v>
      </c>
      <c r="B32" s="154" t="s">
        <v>246</v>
      </c>
      <c r="C32" s="145" t="s">
        <v>147</v>
      </c>
      <c r="D32" s="146">
        <v>18.100000000000001</v>
      </c>
      <c r="E32" s="444"/>
      <c r="F32" s="147">
        <f t="shared" si="2"/>
        <v>0</v>
      </c>
    </row>
    <row r="33" spans="1:6" ht="156">
      <c r="A33" s="153" t="s">
        <v>252</v>
      </c>
      <c r="B33" s="154" t="s">
        <v>339</v>
      </c>
      <c r="C33" s="145" t="s">
        <v>4</v>
      </c>
      <c r="D33" s="146">
        <v>25</v>
      </c>
      <c r="E33" s="444"/>
      <c r="F33" s="147">
        <f t="shared" si="2"/>
        <v>0</v>
      </c>
    </row>
    <row r="34" spans="1:6" ht="66.75">
      <c r="A34" s="153" t="s">
        <v>253</v>
      </c>
      <c r="B34" s="154" t="s">
        <v>401</v>
      </c>
      <c r="C34" s="145" t="s">
        <v>5</v>
      </c>
      <c r="D34" s="146">
        <v>3</v>
      </c>
      <c r="E34" s="444"/>
      <c r="F34" s="147">
        <f t="shared" si="2"/>
        <v>0</v>
      </c>
    </row>
    <row r="35" spans="1:6" ht="95.25">
      <c r="A35" s="153" t="s">
        <v>254</v>
      </c>
      <c r="B35" s="154" t="s">
        <v>406</v>
      </c>
      <c r="C35" s="145" t="s">
        <v>4</v>
      </c>
      <c r="D35" s="146">
        <v>37</v>
      </c>
      <c r="E35" s="444"/>
      <c r="F35" s="147">
        <f>D35*E35</f>
        <v>0</v>
      </c>
    </row>
    <row r="36" spans="1:6" ht="351.75">
      <c r="A36" s="153" t="s">
        <v>255</v>
      </c>
      <c r="B36" s="154" t="s">
        <v>391</v>
      </c>
      <c r="C36" s="145" t="s">
        <v>4</v>
      </c>
      <c r="D36" s="146">
        <v>24</v>
      </c>
      <c r="E36" s="444"/>
      <c r="F36" s="147">
        <f t="shared" ref="F36:F37" si="4">D36*E36</f>
        <v>0</v>
      </c>
    </row>
    <row r="37" spans="1:6" ht="195.75">
      <c r="A37" s="153" t="s">
        <v>256</v>
      </c>
      <c r="B37" s="144" t="s">
        <v>402</v>
      </c>
      <c r="C37" s="145" t="s">
        <v>5</v>
      </c>
      <c r="D37" s="146">
        <v>1</v>
      </c>
      <c r="E37" s="444"/>
      <c r="F37" s="147">
        <f t="shared" si="4"/>
        <v>0</v>
      </c>
    </row>
    <row r="38" spans="1:6" ht="81">
      <c r="A38" s="153" t="s">
        <v>257</v>
      </c>
      <c r="B38" s="154" t="s">
        <v>137</v>
      </c>
      <c r="C38" s="145" t="s">
        <v>119</v>
      </c>
      <c r="D38" s="146">
        <v>40</v>
      </c>
      <c r="E38" s="444"/>
      <c r="F38" s="147">
        <f>D38*E38</f>
        <v>0</v>
      </c>
    </row>
    <row r="39" spans="1:6" ht="54">
      <c r="A39" s="167" t="s">
        <v>258</v>
      </c>
      <c r="B39" s="168" t="s">
        <v>138</v>
      </c>
      <c r="C39" s="156" t="s">
        <v>119</v>
      </c>
      <c r="D39" s="157">
        <v>40</v>
      </c>
      <c r="E39" s="445"/>
      <c r="F39" s="158">
        <f>D39*E39</f>
        <v>0</v>
      </c>
    </row>
    <row r="40" spans="1:6">
      <c r="A40" s="705"/>
      <c r="B40" s="705"/>
      <c r="C40" s="705"/>
      <c r="D40" s="705"/>
      <c r="E40" s="160" t="s">
        <v>81</v>
      </c>
      <c r="F40" s="161">
        <f>SUM(F21:F39)</f>
        <v>0</v>
      </c>
    </row>
    <row r="41" spans="1:6">
      <c r="A41" s="169"/>
      <c r="B41" s="170"/>
      <c r="C41" s="145"/>
      <c r="D41" s="146"/>
      <c r="E41" s="146"/>
      <c r="F41" s="147"/>
    </row>
    <row r="42" spans="1:6">
      <c r="A42" s="148" t="s">
        <v>2</v>
      </c>
      <c r="B42" s="704" t="s">
        <v>85</v>
      </c>
      <c r="C42" s="704"/>
      <c r="D42" s="704"/>
      <c r="E42" s="704"/>
      <c r="F42" s="704"/>
    </row>
    <row r="43" spans="1:6" ht="18.75" customHeight="1">
      <c r="A43" s="150"/>
      <c r="B43" s="151" t="s">
        <v>77</v>
      </c>
      <c r="C43" s="151" t="s">
        <v>78</v>
      </c>
      <c r="D43" s="151" t="s">
        <v>79</v>
      </c>
      <c r="E43" s="151" t="s">
        <v>80</v>
      </c>
      <c r="F43" s="151" t="s">
        <v>81</v>
      </c>
    </row>
    <row r="44" spans="1:6" ht="28.5">
      <c r="A44" s="153" t="s">
        <v>33</v>
      </c>
      <c r="B44" s="144" t="s">
        <v>86</v>
      </c>
      <c r="C44" s="145" t="s">
        <v>5</v>
      </c>
      <c r="D44" s="146">
        <v>1</v>
      </c>
      <c r="E44" s="146"/>
      <c r="F44" s="147">
        <f>D44*E44</f>
        <v>0</v>
      </c>
    </row>
    <row r="45" spans="1:6" ht="28.5">
      <c r="A45" s="167" t="s">
        <v>34</v>
      </c>
      <c r="B45" s="168" t="s">
        <v>87</v>
      </c>
      <c r="C45" s="156" t="s">
        <v>5</v>
      </c>
      <c r="D45" s="157">
        <v>1</v>
      </c>
      <c r="E45" s="157"/>
      <c r="F45" s="158">
        <f>D45*E45</f>
        <v>0</v>
      </c>
    </row>
    <row r="46" spans="1:6">
      <c r="A46" s="707"/>
      <c r="B46" s="707"/>
      <c r="C46" s="707"/>
      <c r="D46" s="707"/>
      <c r="E46" s="160" t="s">
        <v>81</v>
      </c>
      <c r="F46" s="161">
        <f>SUM(F44:F45)</f>
        <v>0</v>
      </c>
    </row>
    <row r="47" spans="1:6" ht="15.75" thickBot="1">
      <c r="A47" s="159"/>
      <c r="B47" s="159"/>
      <c r="C47" s="159"/>
      <c r="D47" s="159"/>
      <c r="E47" s="160"/>
      <c r="F47" s="161"/>
    </row>
    <row r="48" spans="1:6" ht="15.75" thickBot="1">
      <c r="A48" s="708" t="s">
        <v>100</v>
      </c>
      <c r="B48" s="709"/>
      <c r="C48" s="709"/>
      <c r="D48" s="709"/>
      <c r="E48" s="171" t="s">
        <v>81</v>
      </c>
      <c r="F48" s="172">
        <f>F8+F17+F40+F46</f>
        <v>0</v>
      </c>
    </row>
    <row r="49" spans="1:6">
      <c r="A49" s="159"/>
      <c r="B49" s="159"/>
      <c r="C49" s="159"/>
      <c r="D49" s="159"/>
      <c r="E49" s="160"/>
      <c r="F49" s="161"/>
    </row>
    <row r="50" spans="1:6">
      <c r="A50" s="148" t="s">
        <v>35</v>
      </c>
      <c r="B50" s="704" t="s">
        <v>88</v>
      </c>
      <c r="C50" s="704"/>
      <c r="D50" s="704"/>
      <c r="E50" s="704"/>
      <c r="F50" s="704"/>
    </row>
    <row r="51" spans="1:6" ht="18"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146.25">
      <c r="A55" s="153" t="s">
        <v>36</v>
      </c>
      <c r="B55" s="144" t="s">
        <v>392</v>
      </c>
      <c r="C55" s="145" t="s">
        <v>4</v>
      </c>
      <c r="D55" s="146">
        <v>6</v>
      </c>
      <c r="E55" s="444"/>
      <c r="F55" s="147">
        <f>D55*E55</f>
        <v>0</v>
      </c>
    </row>
    <row r="56" spans="1:6" ht="95.25">
      <c r="A56" s="153" t="s">
        <v>12</v>
      </c>
      <c r="B56" s="154" t="s">
        <v>368</v>
      </c>
      <c r="C56" s="145" t="s">
        <v>4</v>
      </c>
      <c r="D56" s="146">
        <v>54.5</v>
      </c>
      <c r="E56" s="444"/>
      <c r="F56" s="147">
        <f>D56*E56</f>
        <v>0</v>
      </c>
    </row>
    <row r="57" spans="1:6" ht="79.5">
      <c r="A57" s="167" t="s">
        <v>13</v>
      </c>
      <c r="B57" s="154" t="s">
        <v>142</v>
      </c>
      <c r="C57" s="156" t="s">
        <v>83</v>
      </c>
      <c r="D57" s="157">
        <v>55</v>
      </c>
      <c r="E57" s="445"/>
      <c r="F57" s="158">
        <f>D57*E57</f>
        <v>0</v>
      </c>
    </row>
    <row r="58" spans="1:6">
      <c r="A58" s="705"/>
      <c r="B58" s="705"/>
      <c r="C58" s="705"/>
      <c r="D58" s="705"/>
      <c r="E58" s="160" t="s">
        <v>81</v>
      </c>
      <c r="F58" s="161">
        <f>SUM(F52:F57)</f>
        <v>0</v>
      </c>
    </row>
    <row r="59" spans="1:6">
      <c r="A59" s="159"/>
      <c r="B59" s="159"/>
      <c r="C59" s="159"/>
      <c r="D59" s="159"/>
      <c r="E59" s="160"/>
      <c r="F59" s="161"/>
    </row>
    <row r="60" spans="1:6">
      <c r="A60" s="148" t="s">
        <v>37</v>
      </c>
      <c r="B60" s="704" t="s">
        <v>89</v>
      </c>
      <c r="C60" s="704"/>
      <c r="D60" s="704"/>
      <c r="E60" s="704"/>
      <c r="F60" s="704"/>
    </row>
    <row r="61" spans="1:6" ht="19.5" customHeight="1">
      <c r="A61" s="150"/>
      <c r="B61" s="151" t="s">
        <v>77</v>
      </c>
      <c r="C61" s="151" t="s">
        <v>78</v>
      </c>
      <c r="D61" s="151" t="s">
        <v>79</v>
      </c>
      <c r="E61" s="151" t="s">
        <v>80</v>
      </c>
      <c r="F61" s="151" t="s">
        <v>81</v>
      </c>
    </row>
    <row r="62" spans="1:6" ht="105.75">
      <c r="A62" s="153" t="s">
        <v>14</v>
      </c>
      <c r="B62" s="166" t="s">
        <v>233</v>
      </c>
      <c r="C62" s="145" t="s">
        <v>4</v>
      </c>
      <c r="D62" s="146">
        <v>14</v>
      </c>
      <c r="E62" s="444"/>
      <c r="F62" s="147">
        <f>D62*E62</f>
        <v>0</v>
      </c>
    </row>
    <row r="63" spans="1:6" ht="130.5">
      <c r="A63" s="153" t="s">
        <v>15</v>
      </c>
      <c r="B63" s="144" t="s">
        <v>353</v>
      </c>
      <c r="C63" s="145" t="s">
        <v>4</v>
      </c>
      <c r="D63" s="146">
        <v>14</v>
      </c>
      <c r="E63" s="444"/>
      <c r="F63" s="147">
        <f>D63*E63</f>
        <v>0</v>
      </c>
    </row>
    <row r="64" spans="1:6" ht="79.5">
      <c r="A64" s="167" t="s">
        <v>260</v>
      </c>
      <c r="B64" s="168" t="s">
        <v>264</v>
      </c>
      <c r="C64" s="156" t="s">
        <v>4</v>
      </c>
      <c r="D64" s="157">
        <v>2.5</v>
      </c>
      <c r="E64" s="445"/>
      <c r="F64" s="158">
        <f>D64*E64</f>
        <v>0</v>
      </c>
    </row>
    <row r="65" spans="1:6">
      <c r="A65" s="705"/>
      <c r="B65" s="705"/>
      <c r="C65" s="705"/>
      <c r="D65" s="705"/>
      <c r="E65" s="160" t="s">
        <v>81</v>
      </c>
      <c r="F65" s="161">
        <f>SUM(F62:F64)</f>
        <v>0</v>
      </c>
    </row>
    <row r="66" spans="1:6">
      <c r="A66" s="159"/>
      <c r="B66" s="159"/>
      <c r="C66" s="159"/>
      <c r="D66" s="159"/>
      <c r="E66" s="160"/>
      <c r="F66" s="161"/>
    </row>
    <row r="67" spans="1:6">
      <c r="A67" s="148" t="s">
        <v>38</v>
      </c>
      <c r="B67" s="704" t="s">
        <v>90</v>
      </c>
      <c r="C67" s="704"/>
      <c r="D67" s="704"/>
      <c r="E67" s="704"/>
      <c r="F67" s="704"/>
    </row>
    <row r="68" spans="1:6" ht="19.5" customHeight="1">
      <c r="A68" s="150"/>
      <c r="B68" s="151" t="s">
        <v>77</v>
      </c>
      <c r="C68" s="151" t="s">
        <v>78</v>
      </c>
      <c r="D68" s="151" t="s">
        <v>79</v>
      </c>
      <c r="E68" s="151" t="s">
        <v>80</v>
      </c>
      <c r="F68" s="151" t="s">
        <v>81</v>
      </c>
    </row>
    <row r="69" spans="1:6" ht="54">
      <c r="A69" s="153" t="s">
        <v>16</v>
      </c>
      <c r="B69" s="154" t="s">
        <v>144</v>
      </c>
      <c r="C69" s="145" t="s">
        <v>4</v>
      </c>
      <c r="D69" s="146">
        <v>102</v>
      </c>
      <c r="E69" s="444"/>
      <c r="F69" s="147">
        <f>D69*E69</f>
        <v>0</v>
      </c>
    </row>
    <row r="70" spans="1:6" ht="66.75">
      <c r="A70" s="153" t="s">
        <v>17</v>
      </c>
      <c r="B70" s="154" t="s">
        <v>265</v>
      </c>
      <c r="C70" s="145" t="s">
        <v>4</v>
      </c>
      <c r="D70" s="146">
        <v>8</v>
      </c>
      <c r="E70" s="444"/>
      <c r="F70" s="147">
        <f>D70*E70</f>
        <v>0</v>
      </c>
    </row>
    <row r="71" spans="1:6" ht="52.5">
      <c r="A71" s="153" t="s">
        <v>18</v>
      </c>
      <c r="B71" s="154" t="s">
        <v>143</v>
      </c>
      <c r="C71" s="145" t="s">
        <v>4</v>
      </c>
      <c r="D71" s="146">
        <v>61</v>
      </c>
      <c r="E71" s="445"/>
      <c r="F71" s="158">
        <f>D71*E71</f>
        <v>0</v>
      </c>
    </row>
    <row r="72" spans="1:6">
      <c r="A72" s="705"/>
      <c r="B72" s="705"/>
      <c r="C72" s="705"/>
      <c r="D72" s="705"/>
      <c r="E72" s="160" t="s">
        <v>81</v>
      </c>
      <c r="F72" s="161">
        <f>SUM(F69:F71)</f>
        <v>0</v>
      </c>
    </row>
    <row r="73" spans="1:6">
      <c r="A73" s="159"/>
      <c r="B73" s="159"/>
      <c r="C73" s="159"/>
      <c r="D73" s="159"/>
      <c r="E73" s="160"/>
      <c r="F73" s="161"/>
    </row>
    <row r="74" spans="1:6">
      <c r="A74" s="148" t="s">
        <v>3</v>
      </c>
      <c r="B74" s="704" t="s">
        <v>140</v>
      </c>
      <c r="C74" s="704"/>
      <c r="D74" s="704"/>
      <c r="E74" s="704"/>
      <c r="F74" s="704"/>
    </row>
    <row r="75" spans="1:6" ht="18.75" customHeight="1">
      <c r="A75" s="150"/>
      <c r="B75" s="151" t="s">
        <v>77</v>
      </c>
      <c r="C75" s="151" t="s">
        <v>78</v>
      </c>
      <c r="D75" s="151" t="s">
        <v>79</v>
      </c>
      <c r="E75" s="151" t="s">
        <v>80</v>
      </c>
      <c r="F75" s="151" t="s">
        <v>81</v>
      </c>
    </row>
    <row r="76" spans="1:6" ht="334.5">
      <c r="A76" s="153"/>
      <c r="B76" s="144" t="s">
        <v>267</v>
      </c>
      <c r="C76" s="145"/>
      <c r="D76" s="146"/>
      <c r="E76" s="444"/>
      <c r="F76" s="147"/>
    </row>
    <row r="77" spans="1:6" ht="229.5">
      <c r="A77" s="153"/>
      <c r="B77" s="454" t="s">
        <v>266</v>
      </c>
      <c r="C77" s="145"/>
      <c r="D77" s="146"/>
      <c r="E77" s="444"/>
      <c r="F77" s="147"/>
    </row>
    <row r="78" spans="1:6" ht="28.5">
      <c r="A78" s="153" t="s">
        <v>19</v>
      </c>
      <c r="B78" s="144" t="s">
        <v>276</v>
      </c>
      <c r="C78" s="145" t="s">
        <v>5</v>
      </c>
      <c r="D78" s="146">
        <v>1</v>
      </c>
      <c r="E78" s="444"/>
      <c r="F78" s="147">
        <f>D78*E78</f>
        <v>0</v>
      </c>
    </row>
    <row r="79" spans="1:6" ht="28.5">
      <c r="A79" s="153" t="s">
        <v>95</v>
      </c>
      <c r="B79" s="144" t="s">
        <v>393</v>
      </c>
      <c r="C79" s="145" t="s">
        <v>5</v>
      </c>
      <c r="D79" s="146">
        <v>1</v>
      </c>
      <c r="E79" s="444"/>
      <c r="F79" s="147">
        <f>D79*E79</f>
        <v>0</v>
      </c>
    </row>
    <row r="80" spans="1:6" ht="28.5">
      <c r="A80" s="153" t="s">
        <v>271</v>
      </c>
      <c r="B80" s="144" t="s">
        <v>403</v>
      </c>
      <c r="C80" s="145" t="s">
        <v>5</v>
      </c>
      <c r="D80" s="146">
        <v>2</v>
      </c>
      <c r="E80" s="444"/>
      <c r="F80" s="147">
        <f>D80*E80</f>
        <v>0</v>
      </c>
    </row>
    <row r="81" spans="1:7" ht="204">
      <c r="A81" s="153"/>
      <c r="B81" s="454" t="s">
        <v>268</v>
      </c>
      <c r="C81" s="145"/>
      <c r="D81" s="146"/>
      <c r="E81" s="444"/>
      <c r="F81" s="147"/>
    </row>
    <row r="82" spans="1:7" ht="85.5">
      <c r="A82" s="153" t="s">
        <v>272</v>
      </c>
      <c r="B82" s="144" t="s">
        <v>269</v>
      </c>
      <c r="C82" s="145" t="s">
        <v>5</v>
      </c>
      <c r="D82" s="146">
        <v>1</v>
      </c>
      <c r="E82" s="444"/>
      <c r="F82" s="147">
        <f>D82*E82</f>
        <v>0</v>
      </c>
    </row>
    <row r="83" spans="1:7" ht="85.5">
      <c r="A83" s="167" t="s">
        <v>275</v>
      </c>
      <c r="B83" s="154" t="s">
        <v>270</v>
      </c>
      <c r="C83" s="156" t="s">
        <v>5</v>
      </c>
      <c r="D83" s="157">
        <v>2</v>
      </c>
      <c r="E83" s="445"/>
      <c r="F83" s="158">
        <f>D83*E83</f>
        <v>0</v>
      </c>
    </row>
    <row r="84" spans="1:7">
      <c r="A84" s="705"/>
      <c r="B84" s="705"/>
      <c r="C84" s="705"/>
      <c r="D84" s="705"/>
      <c r="E84" s="160" t="s">
        <v>81</v>
      </c>
      <c r="F84" s="161">
        <f>SUM(F76:F83)</f>
        <v>0</v>
      </c>
    </row>
    <row r="85" spans="1:7">
      <c r="A85" s="159"/>
      <c r="B85" s="159"/>
      <c r="C85" s="159"/>
      <c r="D85" s="159"/>
      <c r="E85" s="160"/>
      <c r="F85" s="161"/>
    </row>
    <row r="86" spans="1:7" ht="15.75" thickBot="1">
      <c r="A86" s="159"/>
      <c r="B86" s="159"/>
      <c r="C86" s="159"/>
      <c r="D86" s="159"/>
      <c r="E86" s="160"/>
      <c r="F86" s="161"/>
    </row>
    <row r="87" spans="1:7" ht="15.75" thickBot="1">
      <c r="A87" s="708" t="s">
        <v>101</v>
      </c>
      <c r="B87" s="709"/>
      <c r="C87" s="709"/>
      <c r="D87" s="709"/>
      <c r="E87" s="171" t="s">
        <v>81</v>
      </c>
      <c r="F87" s="172">
        <f>F58+F65+F72+F84</f>
        <v>0</v>
      </c>
    </row>
    <row r="88" spans="1:7">
      <c r="A88" s="173"/>
      <c r="B88" s="159"/>
      <c r="C88" s="159"/>
      <c r="D88" s="159"/>
      <c r="E88" s="160"/>
      <c r="F88" s="161"/>
    </row>
    <row r="89" spans="1:7">
      <c r="A89" s="173"/>
      <c r="B89" s="159"/>
      <c r="C89" s="159"/>
      <c r="D89" s="159"/>
      <c r="E89" s="160"/>
      <c r="F89" s="161"/>
    </row>
    <row r="90" spans="1:7">
      <c r="A90" s="159"/>
      <c r="B90" s="159"/>
      <c r="C90" s="159"/>
      <c r="D90" s="159"/>
      <c r="E90" s="160"/>
      <c r="F90" s="161"/>
    </row>
    <row r="91" spans="1:7">
      <c r="A91" s="148" t="s">
        <v>491</v>
      </c>
      <c r="B91" s="704" t="s">
        <v>97</v>
      </c>
      <c r="C91" s="704"/>
      <c r="D91" s="704"/>
      <c r="E91" s="704"/>
      <c r="F91" s="704"/>
    </row>
    <row r="92" spans="1:7" ht="22.5">
      <c r="A92" s="150"/>
      <c r="B92" s="151" t="s">
        <v>77</v>
      </c>
      <c r="C92" s="151" t="s">
        <v>78</v>
      </c>
      <c r="D92" s="151" t="s">
        <v>79</v>
      </c>
      <c r="E92" s="151" t="s">
        <v>80</v>
      </c>
      <c r="F92" s="151" t="s">
        <v>81</v>
      </c>
    </row>
    <row r="93" spans="1:7" s="180" customFormat="1" ht="12.75">
      <c r="A93" s="174"/>
      <c r="B93" s="182" t="s">
        <v>149</v>
      </c>
      <c r="C93" s="176"/>
      <c r="D93" s="177"/>
      <c r="E93" s="76"/>
      <c r="F93" s="178"/>
      <c r="G93" s="179"/>
    </row>
    <row r="94" spans="1:7" s="180" customFormat="1" ht="12.75">
      <c r="A94" s="174"/>
      <c r="B94" s="181"/>
      <c r="C94" s="176"/>
      <c r="D94" s="177"/>
      <c r="E94" s="76"/>
      <c r="F94" s="178"/>
      <c r="G94" s="179"/>
    </row>
    <row r="95" spans="1:7" s="180" customFormat="1" ht="12.75">
      <c r="A95" s="183" t="s">
        <v>150</v>
      </c>
      <c r="B95" s="184" t="s">
        <v>151</v>
      </c>
      <c r="C95" s="185"/>
      <c r="D95" s="186"/>
      <c r="E95" s="77"/>
      <c r="F95" s="187"/>
      <c r="G95" s="179"/>
    </row>
    <row r="96" spans="1:7" s="180" customFormat="1" ht="12.75">
      <c r="A96" s="183"/>
      <c r="B96" s="184" t="s">
        <v>152</v>
      </c>
      <c r="C96" s="185"/>
      <c r="D96" s="186"/>
      <c r="E96" s="77"/>
      <c r="F96" s="187"/>
      <c r="G96" s="179"/>
    </row>
    <row r="97" spans="1:7" s="180" customFormat="1" ht="12.75">
      <c r="A97" s="183"/>
      <c r="B97" s="184"/>
      <c r="C97" s="185"/>
      <c r="D97" s="186"/>
      <c r="E97" s="77"/>
      <c r="F97" s="187"/>
      <c r="G97" s="179"/>
    </row>
    <row r="98" spans="1:7" s="180" customFormat="1" ht="12.75">
      <c r="A98" s="183" t="s">
        <v>150</v>
      </c>
      <c r="B98" s="184" t="s">
        <v>153</v>
      </c>
      <c r="C98" s="185"/>
      <c r="D98" s="186"/>
      <c r="E98" s="77"/>
      <c r="F98" s="187"/>
      <c r="G98" s="179"/>
    </row>
    <row r="99" spans="1:7" s="188" customFormat="1" ht="12.75">
      <c r="A99" s="183"/>
      <c r="B99" s="184" t="s">
        <v>154</v>
      </c>
      <c r="C99" s="185"/>
      <c r="D99" s="186"/>
      <c r="E99" s="77"/>
      <c r="F99" s="187"/>
      <c r="G99" s="179"/>
    </row>
    <row r="100" spans="1:7" s="188" customFormat="1" ht="12.75">
      <c r="A100" s="183"/>
      <c r="B100" s="184" t="s">
        <v>155</v>
      </c>
      <c r="C100" s="185"/>
      <c r="D100" s="186"/>
      <c r="E100" s="77"/>
      <c r="F100" s="187"/>
      <c r="G100" s="179"/>
    </row>
    <row r="101" spans="1:7" s="180" customFormat="1" ht="12.75">
      <c r="A101" s="183" t="s">
        <v>156</v>
      </c>
      <c r="B101" s="184"/>
      <c r="C101" s="185"/>
      <c r="D101" s="186"/>
      <c r="E101" s="77"/>
      <c r="F101" s="187"/>
      <c r="G101" s="179"/>
    </row>
    <row r="102" spans="1:7" s="188" customFormat="1" ht="12.75">
      <c r="A102" s="183" t="s">
        <v>150</v>
      </c>
      <c r="B102" s="184" t="s">
        <v>157</v>
      </c>
      <c r="C102" s="185"/>
      <c r="D102" s="186"/>
      <c r="E102" s="77"/>
      <c r="F102" s="187"/>
      <c r="G102" s="189"/>
    </row>
    <row r="103" spans="1:7" s="188" customFormat="1" ht="12.75">
      <c r="A103" s="183"/>
      <c r="B103" s="184" t="s">
        <v>158</v>
      </c>
      <c r="C103" s="185"/>
      <c r="D103" s="186"/>
      <c r="E103" s="77"/>
      <c r="F103" s="187"/>
      <c r="G103" s="179"/>
    </row>
    <row r="104" spans="1:7" s="180" customFormat="1" ht="12.75">
      <c r="A104" s="183"/>
      <c r="B104" s="184"/>
      <c r="C104" s="185"/>
      <c r="D104" s="186"/>
      <c r="E104" s="77"/>
      <c r="F104" s="187"/>
      <c r="G104" s="179"/>
    </row>
    <row r="105" spans="1:7" s="180" customFormat="1" ht="12.75">
      <c r="A105" s="183" t="s">
        <v>150</v>
      </c>
      <c r="B105" s="184" t="s">
        <v>159</v>
      </c>
      <c r="C105" s="185"/>
      <c r="D105" s="186"/>
      <c r="E105" s="77"/>
      <c r="F105" s="187"/>
      <c r="G105" s="189"/>
    </row>
    <row r="106" spans="1:7" s="188" customFormat="1" ht="12.75">
      <c r="A106" s="183"/>
      <c r="B106" s="184" t="s">
        <v>160</v>
      </c>
      <c r="C106" s="185"/>
      <c r="D106" s="186"/>
      <c r="E106" s="77"/>
      <c r="F106" s="187"/>
      <c r="G106" s="189"/>
    </row>
    <row r="107" spans="1:7" s="188" customFormat="1" ht="12.75">
      <c r="A107" s="183"/>
      <c r="B107" s="184" t="s">
        <v>161</v>
      </c>
      <c r="C107" s="185"/>
      <c r="D107" s="186"/>
      <c r="E107" s="77"/>
      <c r="F107" s="187"/>
      <c r="G107" s="189"/>
    </row>
    <row r="108" spans="1:7" s="188" customFormat="1" ht="12.75">
      <c r="A108" s="174"/>
      <c r="B108" s="190"/>
      <c r="C108" s="176"/>
      <c r="D108" s="177"/>
      <c r="E108" s="76"/>
      <c r="F108" s="178"/>
      <c r="G108" s="189"/>
    </row>
    <row r="109" spans="1:7" s="188" customFormat="1" ht="12.75">
      <c r="A109" s="183" t="s">
        <v>150</v>
      </c>
      <c r="B109" s="191" t="s">
        <v>162</v>
      </c>
      <c r="C109" s="185"/>
      <c r="D109" s="186"/>
      <c r="E109" s="77"/>
      <c r="F109" s="187"/>
      <c r="G109" s="189"/>
    </row>
    <row r="110" spans="1:7" s="188" customFormat="1" ht="12.75">
      <c r="A110" s="174"/>
      <c r="B110" s="191" t="s">
        <v>163</v>
      </c>
      <c r="C110" s="185"/>
      <c r="D110" s="186"/>
      <c r="E110" s="77"/>
      <c r="F110" s="178"/>
      <c r="G110" s="189"/>
    </row>
    <row r="111" spans="1:7" s="188" customFormat="1" ht="12.75">
      <c r="A111" s="183" t="s">
        <v>150</v>
      </c>
      <c r="B111" s="184" t="s">
        <v>164</v>
      </c>
      <c r="C111" s="185"/>
      <c r="D111" s="186"/>
      <c r="E111" s="77"/>
      <c r="F111" s="187"/>
      <c r="G111" s="189"/>
    </row>
    <row r="112" spans="1:7" s="188" customFormat="1" ht="12.75">
      <c r="A112" s="183"/>
      <c r="B112" s="192"/>
      <c r="C112" s="185"/>
      <c r="D112" s="186"/>
      <c r="E112" s="77"/>
      <c r="F112" s="187"/>
      <c r="G112" s="189"/>
    </row>
    <row r="113" spans="1:7" s="188" customFormat="1" ht="69.599999999999994" customHeight="1">
      <c r="A113" s="183"/>
      <c r="B113" s="193" t="s">
        <v>165</v>
      </c>
      <c r="C113" s="193"/>
      <c r="D113" s="193"/>
      <c r="E113" s="446"/>
      <c r="F113" s="193"/>
      <c r="G113" s="189"/>
    </row>
    <row r="114" spans="1:7" s="188" customFormat="1" ht="14.25" customHeight="1">
      <c r="A114" s="183"/>
      <c r="B114" s="193"/>
      <c r="C114" s="193"/>
      <c r="D114" s="193"/>
      <c r="E114" s="446"/>
      <c r="F114" s="193"/>
      <c r="G114" s="189"/>
    </row>
    <row r="115" spans="1:7" s="188" customFormat="1" ht="29.25" customHeight="1">
      <c r="A115" s="183"/>
      <c r="B115" s="455" t="s">
        <v>404</v>
      </c>
      <c r="C115" s="193"/>
      <c r="D115" s="193"/>
      <c r="E115" s="446"/>
      <c r="F115" s="193"/>
      <c r="G115" s="189"/>
    </row>
    <row r="116" spans="1:7" s="188" customFormat="1" ht="12.75">
      <c r="A116" s="174"/>
      <c r="B116" s="181"/>
      <c r="C116" s="176"/>
      <c r="D116" s="177"/>
      <c r="E116" s="76"/>
      <c r="F116" s="178"/>
      <c r="G116" s="189"/>
    </row>
    <row r="117" spans="1:7" s="195" customFormat="1" ht="15.75" customHeight="1">
      <c r="A117" s="174"/>
      <c r="B117" s="175" t="s">
        <v>167</v>
      </c>
      <c r="C117" s="176"/>
      <c r="D117" s="177"/>
      <c r="E117" s="76"/>
      <c r="F117" s="178"/>
      <c r="G117" s="179"/>
    </row>
    <row r="118" spans="1:7" s="198" customFormat="1" ht="12.75">
      <c r="A118" s="174"/>
      <c r="B118" s="181"/>
      <c r="C118" s="176"/>
      <c r="D118" s="177"/>
      <c r="E118" s="76"/>
      <c r="F118" s="178"/>
      <c r="G118" s="179"/>
    </row>
    <row r="119" spans="1:7" s="198" customFormat="1" ht="24" customHeight="1">
      <c r="A119" s="174">
        <v>1</v>
      </c>
      <c r="B119" s="199" t="s">
        <v>168</v>
      </c>
      <c r="C119" s="176" t="s">
        <v>156</v>
      </c>
      <c r="D119" s="177"/>
      <c r="E119" s="76"/>
      <c r="F119" s="178"/>
      <c r="G119" s="179"/>
    </row>
    <row r="120" spans="1:7" s="198" customFormat="1" ht="12.75">
      <c r="A120" s="200"/>
      <c r="B120" s="201"/>
      <c r="C120" s="202"/>
      <c r="D120" s="203"/>
      <c r="E120" s="447"/>
      <c r="F120" s="204"/>
      <c r="G120" s="179"/>
    </row>
    <row r="121" spans="1:7" s="180" customFormat="1" ht="12.75">
      <c r="A121" s="174"/>
      <c r="B121" s="199" t="s">
        <v>285</v>
      </c>
      <c r="C121" s="176" t="s">
        <v>41</v>
      </c>
      <c r="D121" s="205">
        <v>140</v>
      </c>
      <c r="E121" s="76"/>
      <c r="F121" s="206">
        <f>D121*E121</f>
        <v>0</v>
      </c>
      <c r="G121" s="179"/>
    </row>
    <row r="122" spans="1:7" s="180" customFormat="1" ht="12.75">
      <c r="A122" s="174"/>
      <c r="B122" s="199"/>
      <c r="C122" s="176"/>
      <c r="D122" s="205"/>
      <c r="E122" s="76"/>
      <c r="F122" s="206"/>
      <c r="G122" s="179"/>
    </row>
    <row r="123" spans="1:7" s="180" customFormat="1" ht="24">
      <c r="A123" s="174">
        <v>2</v>
      </c>
      <c r="B123" s="199" t="s">
        <v>286</v>
      </c>
      <c r="C123" s="176"/>
      <c r="D123" s="205"/>
      <c r="E123" s="76"/>
      <c r="F123" s="178"/>
      <c r="G123" s="179"/>
    </row>
    <row r="124" spans="1:7" s="180" customFormat="1" ht="12.75">
      <c r="A124" s="174"/>
      <c r="B124" s="199" t="s">
        <v>287</v>
      </c>
      <c r="C124" s="176" t="s">
        <v>171</v>
      </c>
      <c r="D124" s="205">
        <v>3</v>
      </c>
      <c r="E124" s="76"/>
      <c r="F124" s="206">
        <f>D124*E124</f>
        <v>0</v>
      </c>
      <c r="G124" s="179"/>
    </row>
    <row r="125" spans="1:7" s="180" customFormat="1" ht="12.75">
      <c r="A125" s="174"/>
      <c r="B125" s="199" t="s">
        <v>288</v>
      </c>
      <c r="C125" s="176" t="s">
        <v>171</v>
      </c>
      <c r="D125" s="205">
        <v>5</v>
      </c>
      <c r="E125" s="76"/>
      <c r="F125" s="206">
        <f>D125*E125</f>
        <v>0</v>
      </c>
      <c r="G125" s="179"/>
    </row>
    <row r="126" spans="1:7" s="180" customFormat="1" ht="12.75">
      <c r="A126" s="174"/>
      <c r="B126" s="199" t="s">
        <v>375</v>
      </c>
      <c r="C126" s="176" t="s">
        <v>171</v>
      </c>
      <c r="D126" s="205">
        <v>1</v>
      </c>
      <c r="E126" s="76"/>
      <c r="F126" s="206">
        <f>D126*E126</f>
        <v>0</v>
      </c>
      <c r="G126" s="179"/>
    </row>
    <row r="127" spans="1:7" s="180" customFormat="1" ht="12.75">
      <c r="A127" s="174"/>
      <c r="B127" s="199"/>
      <c r="C127" s="176"/>
      <c r="D127" s="205"/>
      <c r="E127" s="76"/>
      <c r="F127" s="178"/>
      <c r="G127" s="179"/>
    </row>
    <row r="128" spans="1:7" s="180" customFormat="1" ht="24" customHeight="1">
      <c r="A128" s="207">
        <v>3</v>
      </c>
      <c r="B128" s="181" t="s">
        <v>289</v>
      </c>
      <c r="C128" s="176" t="s">
        <v>171</v>
      </c>
      <c r="D128" s="208">
        <v>1</v>
      </c>
      <c r="E128" s="78"/>
      <c r="F128" s="206">
        <f>D128*E128</f>
        <v>0</v>
      </c>
      <c r="G128" s="179"/>
    </row>
    <row r="129" spans="1:7" s="180" customFormat="1" ht="12.75">
      <c r="A129" s="207"/>
      <c r="B129" s="181"/>
      <c r="C129" s="176"/>
      <c r="D129" s="208"/>
      <c r="E129" s="78"/>
      <c r="F129" s="206"/>
      <c r="G129" s="179"/>
    </row>
    <row r="130" spans="1:7" s="180" customFormat="1" ht="24" customHeight="1">
      <c r="A130" s="207">
        <v>4</v>
      </c>
      <c r="B130" s="181" t="s">
        <v>290</v>
      </c>
      <c r="C130" s="176" t="s">
        <v>171</v>
      </c>
      <c r="D130" s="208">
        <v>6</v>
      </c>
      <c r="E130" s="78"/>
      <c r="F130" s="206">
        <f>D130*E130</f>
        <v>0</v>
      </c>
      <c r="G130" s="179"/>
    </row>
    <row r="131" spans="1:7" s="180" customFormat="1" ht="12.75">
      <c r="A131" s="207"/>
      <c r="B131" s="181"/>
      <c r="C131" s="176"/>
      <c r="D131" s="208"/>
      <c r="E131" s="78"/>
      <c r="F131" s="206"/>
      <c r="G131" s="179"/>
    </row>
    <row r="132" spans="1:7" s="180" customFormat="1" ht="24" customHeight="1">
      <c r="A132" s="207">
        <v>5</v>
      </c>
      <c r="B132" s="181" t="s">
        <v>291</v>
      </c>
      <c r="C132" s="176" t="s">
        <v>171</v>
      </c>
      <c r="D132" s="208">
        <v>1</v>
      </c>
      <c r="E132" s="78"/>
      <c r="F132" s="206">
        <f>D132*E132</f>
        <v>0</v>
      </c>
      <c r="G132" s="179"/>
    </row>
    <row r="133" spans="1:7" s="180" customFormat="1" ht="12.75">
      <c r="A133" s="174"/>
      <c r="B133" s="209"/>
      <c r="C133" s="176"/>
      <c r="D133" s="205"/>
      <c r="E133" s="76"/>
      <c r="F133" s="206"/>
      <c r="G133" s="179"/>
    </row>
    <row r="134" spans="1:7" s="180" customFormat="1" ht="24" customHeight="1">
      <c r="A134" s="207">
        <v>6</v>
      </c>
      <c r="B134" s="181" t="s">
        <v>292</v>
      </c>
      <c r="C134" s="176" t="s">
        <v>171</v>
      </c>
      <c r="D134" s="208">
        <v>1</v>
      </c>
      <c r="E134" s="78"/>
      <c r="F134" s="206">
        <f>D134*E134</f>
        <v>0</v>
      </c>
      <c r="G134" s="179"/>
    </row>
    <row r="135" spans="1:7" s="180" customFormat="1" ht="12.75">
      <c r="A135" s="174"/>
      <c r="B135" s="209"/>
      <c r="C135" s="176"/>
      <c r="D135" s="205"/>
      <c r="E135" s="76"/>
      <c r="F135" s="206"/>
      <c r="G135" s="179"/>
    </row>
    <row r="136" spans="1:7" s="180" customFormat="1" ht="12.75">
      <c r="A136" s="207">
        <v>7</v>
      </c>
      <c r="B136" s="199" t="s">
        <v>172</v>
      </c>
      <c r="C136" s="176" t="s">
        <v>41</v>
      </c>
      <c r="D136" s="205">
        <f>SUM(D121:D121)</f>
        <v>140</v>
      </c>
      <c r="E136" s="76"/>
      <c r="F136" s="206">
        <f>D136*E136</f>
        <v>0</v>
      </c>
      <c r="G136" s="179"/>
    </row>
    <row r="137" spans="1:7" s="188" customFormat="1" ht="12.75">
      <c r="A137" s="174"/>
      <c r="B137" s="199"/>
      <c r="C137" s="176"/>
      <c r="D137" s="205"/>
      <c r="E137" s="76"/>
      <c r="F137" s="206"/>
      <c r="G137" s="179"/>
    </row>
    <row r="138" spans="1:7" s="210" customFormat="1" ht="12.75">
      <c r="A138" s="174">
        <v>8</v>
      </c>
      <c r="B138" s="199" t="s">
        <v>175</v>
      </c>
      <c r="C138" s="176" t="s">
        <v>5</v>
      </c>
      <c r="D138" s="205">
        <v>1</v>
      </c>
      <c r="E138" s="79"/>
      <c r="F138" s="206">
        <f>SUM(F121:F137)*0.05</f>
        <v>0</v>
      </c>
      <c r="G138" s="179"/>
    </row>
    <row r="139" spans="1:7" s="210" customFormat="1" ht="12.75">
      <c r="A139" s="174"/>
      <c r="B139" s="181"/>
      <c r="C139" s="176"/>
      <c r="D139" s="205"/>
      <c r="E139" s="76"/>
      <c r="F139" s="206"/>
      <c r="G139" s="179"/>
    </row>
    <row r="140" spans="1:7" s="210" customFormat="1" ht="15" customHeight="1" thickBot="1">
      <c r="A140" s="233"/>
      <c r="B140" s="234"/>
      <c r="C140" s="235"/>
      <c r="D140" s="236"/>
      <c r="E140" s="80"/>
      <c r="F140" s="700"/>
      <c r="G140" s="179"/>
    </row>
    <row r="141" spans="1:7" s="210" customFormat="1" ht="14.25" customHeight="1" thickTop="1" thickBot="1">
      <c r="A141" s="213"/>
      <c r="B141" s="214" t="str">
        <f>B117</f>
        <v>1. RAZSVETLJAVA</v>
      </c>
      <c r="C141" s="215"/>
      <c r="D141" s="216"/>
      <c r="E141" s="81"/>
      <c r="F141" s="218">
        <f>SUM(F121:F139)</f>
        <v>0</v>
      </c>
      <c r="G141" s="179"/>
    </row>
    <row r="142" spans="1:7" s="210" customFormat="1" ht="13.5" customHeight="1" thickTop="1">
      <c r="A142" s="219"/>
      <c r="B142" s="220"/>
      <c r="C142" s="221"/>
      <c r="D142" s="222"/>
      <c r="E142" s="82"/>
      <c r="F142" s="223"/>
      <c r="G142" s="179"/>
    </row>
    <row r="143" spans="1:7" s="180" customFormat="1" ht="15.75" customHeight="1">
      <c r="A143" s="174"/>
      <c r="B143" s="175" t="s">
        <v>176</v>
      </c>
      <c r="C143" s="176"/>
      <c r="D143" s="205"/>
      <c r="E143" s="76"/>
      <c r="F143" s="178"/>
      <c r="G143" s="179"/>
    </row>
    <row r="144" spans="1:7" s="180" customFormat="1" ht="15.75" customHeight="1">
      <c r="A144" s="174"/>
      <c r="B144" s="175"/>
      <c r="C144" s="176"/>
      <c r="D144" s="205"/>
      <c r="E144" s="76"/>
      <c r="F144" s="178"/>
      <c r="G144" s="179"/>
    </row>
    <row r="145" spans="1:7" s="180" customFormat="1" ht="24">
      <c r="A145" s="174">
        <v>1</v>
      </c>
      <c r="B145" s="181" t="s">
        <v>168</v>
      </c>
      <c r="C145" s="176" t="s">
        <v>156</v>
      </c>
      <c r="D145" s="205" t="s">
        <v>293</v>
      </c>
      <c r="E145" s="76" t="s">
        <v>156</v>
      </c>
      <c r="F145" s="178"/>
      <c r="G145" s="179"/>
    </row>
    <row r="146" spans="1:7" s="225" customFormat="1" ht="12.75">
      <c r="A146" s="174" t="s">
        <v>293</v>
      </c>
      <c r="B146" s="181"/>
      <c r="C146" s="176"/>
      <c r="D146" s="205"/>
      <c r="E146" s="76"/>
      <c r="F146" s="178"/>
      <c r="G146" s="224"/>
    </row>
    <row r="147" spans="1:7" s="180" customFormat="1" ht="12.75">
      <c r="A147" s="174"/>
      <c r="B147" s="199" t="s">
        <v>285</v>
      </c>
      <c r="C147" s="176" t="s">
        <v>41</v>
      </c>
      <c r="D147" s="205">
        <v>150</v>
      </c>
      <c r="E147" s="76"/>
      <c r="F147" s="206">
        <f>D147*E147</f>
        <v>0</v>
      </c>
      <c r="G147" s="189"/>
    </row>
    <row r="148" spans="1:7" s="226" customFormat="1" ht="12.75">
      <c r="A148" s="174"/>
      <c r="B148" s="199" t="s">
        <v>294</v>
      </c>
      <c r="C148" s="176" t="s">
        <v>41</v>
      </c>
      <c r="D148" s="205">
        <v>250</v>
      </c>
      <c r="E148" s="76"/>
      <c r="F148" s="206">
        <f>D148*E148</f>
        <v>0</v>
      </c>
      <c r="G148" s="189"/>
    </row>
    <row r="149" spans="1:7" s="180" customFormat="1" ht="12.75">
      <c r="A149" s="174"/>
      <c r="B149" s="199" t="s">
        <v>295</v>
      </c>
      <c r="C149" s="176" t="s">
        <v>41</v>
      </c>
      <c r="D149" s="205">
        <v>20</v>
      </c>
      <c r="E149" s="76"/>
      <c r="F149" s="206">
        <f t="shared" ref="F149:F176" si="5">D149*E149</f>
        <v>0</v>
      </c>
      <c r="G149" s="227"/>
    </row>
    <row r="150" spans="1:7" s="180" customFormat="1" ht="12.75">
      <c r="A150" s="174"/>
      <c r="B150" s="199" t="s">
        <v>296</v>
      </c>
      <c r="C150" s="176" t="s">
        <v>41</v>
      </c>
      <c r="D150" s="205">
        <v>20</v>
      </c>
      <c r="E150" s="76"/>
      <c r="F150" s="206">
        <f t="shared" si="5"/>
        <v>0</v>
      </c>
      <c r="G150" s="228"/>
    </row>
    <row r="151" spans="1:7" s="180" customFormat="1" ht="12.75">
      <c r="A151" s="174"/>
      <c r="B151" s="199" t="s">
        <v>297</v>
      </c>
      <c r="C151" s="176" t="s">
        <v>41</v>
      </c>
      <c r="D151" s="205">
        <v>25</v>
      </c>
      <c r="E151" s="76"/>
      <c r="F151" s="206">
        <f t="shared" si="5"/>
        <v>0</v>
      </c>
      <c r="G151" s="189"/>
    </row>
    <row r="152" spans="1:7" s="180" customFormat="1" ht="12.75">
      <c r="A152" s="174"/>
      <c r="B152" s="199" t="s">
        <v>298</v>
      </c>
      <c r="C152" s="176" t="s">
        <v>41</v>
      </c>
      <c r="D152" s="205">
        <v>30</v>
      </c>
      <c r="E152" s="76"/>
      <c r="F152" s="206">
        <f t="shared" si="5"/>
        <v>0</v>
      </c>
      <c r="G152" s="189"/>
    </row>
    <row r="153" spans="1:7" s="198" customFormat="1" ht="12.75">
      <c r="A153" s="174"/>
      <c r="B153" s="199" t="s">
        <v>299</v>
      </c>
      <c r="C153" s="176" t="s">
        <v>41</v>
      </c>
      <c r="D153" s="205">
        <v>30</v>
      </c>
      <c r="E153" s="76"/>
      <c r="F153" s="206">
        <f t="shared" si="5"/>
        <v>0</v>
      </c>
      <c r="G153" s="189"/>
    </row>
    <row r="154" spans="1:7" s="180" customFormat="1" ht="24" customHeight="1">
      <c r="A154" s="174"/>
      <c r="B154" s="181"/>
      <c r="C154" s="176"/>
      <c r="D154" s="205"/>
      <c r="E154" s="76"/>
      <c r="F154" s="206">
        <f t="shared" si="5"/>
        <v>0</v>
      </c>
      <c r="G154" s="189"/>
    </row>
    <row r="155" spans="1:7" s="180" customFormat="1" ht="36">
      <c r="A155" s="174">
        <f>1+A145</f>
        <v>2</v>
      </c>
      <c r="B155" s="181" t="s">
        <v>300</v>
      </c>
      <c r="C155" s="176" t="s">
        <v>171</v>
      </c>
      <c r="D155" s="205">
        <v>16</v>
      </c>
      <c r="E155" s="76"/>
      <c r="F155" s="206">
        <f t="shared" si="5"/>
        <v>0</v>
      </c>
      <c r="G155" s="189"/>
    </row>
    <row r="156" spans="1:7" s="180" customFormat="1" ht="12.75">
      <c r="A156" s="174"/>
      <c r="B156" s="181"/>
      <c r="C156" s="176"/>
      <c r="D156" s="205"/>
      <c r="E156" s="76"/>
      <c r="F156" s="206">
        <f t="shared" si="5"/>
        <v>0</v>
      </c>
      <c r="G156" s="189"/>
    </row>
    <row r="157" spans="1:7" s="180" customFormat="1" ht="36">
      <c r="A157" s="174">
        <v>3</v>
      </c>
      <c r="B157" s="181" t="s">
        <v>301</v>
      </c>
      <c r="C157" s="176" t="s">
        <v>171</v>
      </c>
      <c r="D157" s="205">
        <v>5</v>
      </c>
      <c r="E157" s="76"/>
      <c r="F157" s="206">
        <f t="shared" si="5"/>
        <v>0</v>
      </c>
      <c r="G157" s="189"/>
    </row>
    <row r="158" spans="1:7" s="210" customFormat="1" ht="12.75">
      <c r="A158" s="174"/>
      <c r="B158" s="181"/>
      <c r="C158" s="176"/>
      <c r="D158" s="205"/>
      <c r="E158" s="76"/>
      <c r="F158" s="206">
        <f t="shared" si="5"/>
        <v>0</v>
      </c>
      <c r="G158" s="179"/>
    </row>
    <row r="159" spans="1:7" s="180" customFormat="1" ht="60">
      <c r="A159" s="174">
        <v>4</v>
      </c>
      <c r="B159" s="181" t="s">
        <v>302</v>
      </c>
      <c r="C159" s="176" t="s">
        <v>5</v>
      </c>
      <c r="D159" s="205">
        <v>1</v>
      </c>
      <c r="E159" s="76"/>
      <c r="F159" s="206">
        <f t="shared" si="5"/>
        <v>0</v>
      </c>
      <c r="G159" s="189"/>
    </row>
    <row r="160" spans="1:7" s="210" customFormat="1" ht="12.75">
      <c r="A160" s="174"/>
      <c r="B160" s="181"/>
      <c r="C160" s="176"/>
      <c r="D160" s="205"/>
      <c r="E160" s="76"/>
      <c r="F160" s="206">
        <f t="shared" si="5"/>
        <v>0</v>
      </c>
      <c r="G160" s="179"/>
    </row>
    <row r="161" spans="1:7" s="180" customFormat="1" ht="24">
      <c r="A161" s="174">
        <v>5</v>
      </c>
      <c r="B161" s="181" t="s">
        <v>303</v>
      </c>
      <c r="C161" s="176" t="s">
        <v>41</v>
      </c>
      <c r="D161" s="205">
        <f>SUM(D147:D153)</f>
        <v>525</v>
      </c>
      <c r="E161" s="76"/>
      <c r="F161" s="206">
        <f t="shared" si="5"/>
        <v>0</v>
      </c>
      <c r="G161" s="189"/>
    </row>
    <row r="162" spans="1:7" s="180" customFormat="1" ht="14.25" customHeight="1">
      <c r="A162" s="174"/>
      <c r="B162" s="181"/>
      <c r="C162" s="176"/>
      <c r="D162" s="205"/>
      <c r="E162" s="76"/>
      <c r="F162" s="206">
        <f t="shared" si="5"/>
        <v>0</v>
      </c>
      <c r="G162" s="189"/>
    </row>
    <row r="163" spans="1:7" s="180" customFormat="1" ht="13.5" customHeight="1">
      <c r="A163" s="174">
        <v>6</v>
      </c>
      <c r="B163" s="181" t="s">
        <v>304</v>
      </c>
      <c r="C163" s="176"/>
      <c r="D163" s="205"/>
      <c r="E163" s="76"/>
      <c r="F163" s="206">
        <f t="shared" si="5"/>
        <v>0</v>
      </c>
      <c r="G163" s="179"/>
    </row>
    <row r="164" spans="1:7" s="180" customFormat="1" ht="12.75">
      <c r="A164" s="174"/>
      <c r="B164" s="199" t="s">
        <v>305</v>
      </c>
      <c r="C164" s="176" t="s">
        <v>171</v>
      </c>
      <c r="D164" s="205">
        <v>1</v>
      </c>
      <c r="E164" s="76"/>
      <c r="F164" s="206">
        <f t="shared" si="5"/>
        <v>0</v>
      </c>
      <c r="G164" s="227"/>
    </row>
    <row r="165" spans="1:7" s="180" customFormat="1" ht="12.75">
      <c r="A165" s="174"/>
      <c r="B165" s="199" t="s">
        <v>306</v>
      </c>
      <c r="C165" s="176" t="s">
        <v>171</v>
      </c>
      <c r="D165" s="205">
        <v>1</v>
      </c>
      <c r="E165" s="76"/>
      <c r="F165" s="206">
        <f t="shared" si="5"/>
        <v>0</v>
      </c>
      <c r="G165" s="227"/>
    </row>
    <row r="166" spans="1:7" s="180" customFormat="1" ht="12.75">
      <c r="A166" s="174"/>
      <c r="B166" s="199" t="s">
        <v>307</v>
      </c>
      <c r="C166" s="176" t="s">
        <v>171</v>
      </c>
      <c r="D166" s="205">
        <v>1</v>
      </c>
      <c r="E166" s="76"/>
      <c r="F166" s="206">
        <f t="shared" si="5"/>
        <v>0</v>
      </c>
      <c r="G166" s="228"/>
    </row>
    <row r="167" spans="1:7" s="180" customFormat="1" ht="12.75">
      <c r="A167" s="174"/>
      <c r="B167" s="199" t="s">
        <v>308</v>
      </c>
      <c r="C167" s="176" t="s">
        <v>171</v>
      </c>
      <c r="D167" s="205">
        <v>1</v>
      </c>
      <c r="E167" s="76"/>
      <c r="F167" s="206">
        <f t="shared" si="5"/>
        <v>0</v>
      </c>
      <c r="G167" s="228"/>
    </row>
    <row r="168" spans="1:7" s="180" customFormat="1" ht="12.75">
      <c r="A168" s="174"/>
      <c r="B168" s="199" t="s">
        <v>309</v>
      </c>
      <c r="C168" s="176" t="s">
        <v>171</v>
      </c>
      <c r="D168" s="205">
        <v>1</v>
      </c>
      <c r="E168" s="76"/>
      <c r="F168" s="206">
        <f t="shared" si="5"/>
        <v>0</v>
      </c>
      <c r="G168" s="189"/>
    </row>
    <row r="169" spans="1:7" s="180" customFormat="1" ht="12.75">
      <c r="A169" s="174"/>
      <c r="B169" s="199" t="s">
        <v>310</v>
      </c>
      <c r="C169" s="176" t="s">
        <v>171</v>
      </c>
      <c r="D169" s="205">
        <v>1</v>
      </c>
      <c r="E169" s="76"/>
      <c r="F169" s="206">
        <f t="shared" si="5"/>
        <v>0</v>
      </c>
      <c r="G169" s="189"/>
    </row>
    <row r="170" spans="1:7" s="180" customFormat="1" ht="12.75">
      <c r="A170" s="174"/>
      <c r="B170" s="199" t="s">
        <v>311</v>
      </c>
      <c r="C170" s="176" t="s">
        <v>171</v>
      </c>
      <c r="D170" s="205">
        <v>1</v>
      </c>
      <c r="E170" s="76"/>
      <c r="F170" s="206">
        <f t="shared" si="5"/>
        <v>0</v>
      </c>
      <c r="G170" s="189"/>
    </row>
    <row r="171" spans="1:7" s="180" customFormat="1" ht="12.75">
      <c r="A171" s="174"/>
      <c r="B171" s="199" t="s">
        <v>312</v>
      </c>
      <c r="C171" s="176" t="s">
        <v>171</v>
      </c>
      <c r="D171" s="205">
        <v>1</v>
      </c>
      <c r="E171" s="76"/>
      <c r="F171" s="206">
        <f t="shared" si="5"/>
        <v>0</v>
      </c>
      <c r="G171" s="232"/>
    </row>
    <row r="172" spans="1:7" s="180" customFormat="1" ht="12.75">
      <c r="A172" s="174"/>
      <c r="B172" s="199" t="s">
        <v>313</v>
      </c>
      <c r="C172" s="176" t="s">
        <v>171</v>
      </c>
      <c r="D172" s="205">
        <v>1</v>
      </c>
      <c r="E172" s="76"/>
      <c r="F172" s="206">
        <f t="shared" si="5"/>
        <v>0</v>
      </c>
      <c r="G172" s="232"/>
    </row>
    <row r="173" spans="1:7" s="180" customFormat="1" ht="12.75">
      <c r="A173" s="174"/>
      <c r="B173" s="199" t="s">
        <v>314</v>
      </c>
      <c r="C173" s="176" t="s">
        <v>171</v>
      </c>
      <c r="D173" s="205">
        <v>1</v>
      </c>
      <c r="E173" s="76"/>
      <c r="F173" s="206">
        <f t="shared" si="5"/>
        <v>0</v>
      </c>
      <c r="G173" s="232"/>
    </row>
    <row r="174" spans="1:7" s="180" customFormat="1" ht="12.75">
      <c r="A174" s="174"/>
      <c r="B174" s="199" t="s">
        <v>315</v>
      </c>
      <c r="C174" s="176" t="s">
        <v>171</v>
      </c>
      <c r="D174" s="205">
        <v>1</v>
      </c>
      <c r="E174" s="76"/>
      <c r="F174" s="206">
        <f t="shared" si="5"/>
        <v>0</v>
      </c>
      <c r="G174" s="232"/>
    </row>
    <row r="175" spans="1:7" s="210" customFormat="1" ht="12.75">
      <c r="A175" s="174"/>
      <c r="B175" s="181"/>
      <c r="C175" s="176"/>
      <c r="D175" s="205"/>
      <c r="E175" s="76"/>
      <c r="F175" s="206">
        <f t="shared" si="5"/>
        <v>0</v>
      </c>
      <c r="G175" s="179"/>
    </row>
    <row r="176" spans="1:7" s="210" customFormat="1" ht="12.75">
      <c r="A176" s="174">
        <f>1+A163</f>
        <v>7</v>
      </c>
      <c r="B176" s="181" t="s">
        <v>316</v>
      </c>
      <c r="C176" s="176" t="s">
        <v>5</v>
      </c>
      <c r="D176" s="205">
        <v>1</v>
      </c>
      <c r="E176" s="76"/>
      <c r="F176" s="206">
        <f t="shared" si="5"/>
        <v>0</v>
      </c>
      <c r="G176" s="179"/>
    </row>
    <row r="177" spans="1:7" s="210" customFormat="1" ht="36">
      <c r="A177" s="174"/>
      <c r="B177" s="199" t="s">
        <v>317</v>
      </c>
      <c r="C177" s="176" t="s">
        <v>171</v>
      </c>
      <c r="D177" s="205">
        <v>1</v>
      </c>
      <c r="E177" s="76"/>
      <c r="F177" s="206"/>
      <c r="G177" s="179"/>
    </row>
    <row r="178" spans="1:7" s="180" customFormat="1" ht="15" customHeight="1">
      <c r="A178" s="174"/>
      <c r="B178" s="199" t="s">
        <v>318</v>
      </c>
      <c r="C178" s="176" t="s">
        <v>171</v>
      </c>
      <c r="D178" s="205">
        <v>1</v>
      </c>
      <c r="E178" s="76"/>
      <c r="F178" s="206"/>
      <c r="G178" s="232"/>
    </row>
    <row r="179" spans="1:7" s="180" customFormat="1" ht="15" customHeight="1">
      <c r="A179" s="174"/>
      <c r="B179" s="199" t="s">
        <v>319</v>
      </c>
      <c r="C179" s="176" t="s">
        <v>171</v>
      </c>
      <c r="D179" s="205">
        <v>4</v>
      </c>
      <c r="E179" s="76"/>
      <c r="F179" s="206"/>
      <c r="G179" s="232"/>
    </row>
    <row r="180" spans="1:7" s="180" customFormat="1" ht="0.75" customHeight="1">
      <c r="A180" s="174"/>
      <c r="B180" s="199" t="s">
        <v>320</v>
      </c>
      <c r="C180" s="176" t="s">
        <v>171</v>
      </c>
      <c r="D180" s="205">
        <v>1</v>
      </c>
      <c r="E180" s="76"/>
      <c r="F180" s="206"/>
      <c r="G180" s="232"/>
    </row>
    <row r="181" spans="1:7" s="180" customFormat="1" ht="15" customHeight="1">
      <c r="A181" s="174"/>
      <c r="B181" s="199" t="s">
        <v>321</v>
      </c>
      <c r="C181" s="176" t="s">
        <v>171</v>
      </c>
      <c r="D181" s="205">
        <v>1</v>
      </c>
      <c r="E181" s="76"/>
      <c r="F181" s="206"/>
      <c r="G181" s="232"/>
    </row>
    <row r="182" spans="1:7" s="180" customFormat="1" ht="15.75" customHeight="1">
      <c r="A182" s="174"/>
      <c r="B182" s="199" t="s">
        <v>322</v>
      </c>
      <c r="C182" s="176" t="s">
        <v>171</v>
      </c>
      <c r="D182" s="205">
        <v>20</v>
      </c>
      <c r="E182" s="76"/>
      <c r="F182" s="206"/>
      <c r="G182" s="232"/>
    </row>
    <row r="183" spans="1:7" s="180" customFormat="1" ht="12.75">
      <c r="A183" s="174"/>
      <c r="B183" s="181" t="s">
        <v>323</v>
      </c>
      <c r="C183" s="176" t="s">
        <v>171</v>
      </c>
      <c r="D183" s="205">
        <v>2</v>
      </c>
      <c r="E183" s="76"/>
      <c r="F183" s="206"/>
      <c r="G183" s="232"/>
    </row>
    <row r="184" spans="1:7" s="180" customFormat="1" ht="12.75">
      <c r="A184" s="174"/>
      <c r="B184" s="181" t="s">
        <v>324</v>
      </c>
      <c r="C184" s="176" t="s">
        <v>171</v>
      </c>
      <c r="D184" s="205">
        <v>3</v>
      </c>
      <c r="E184" s="76"/>
      <c r="F184" s="206"/>
      <c r="G184" s="232"/>
    </row>
    <row r="185" spans="1:7" s="180" customFormat="1" ht="24" customHeight="1">
      <c r="A185" s="174"/>
      <c r="B185" s="181" t="s">
        <v>325</v>
      </c>
      <c r="C185" s="176" t="s">
        <v>171</v>
      </c>
      <c r="D185" s="205">
        <v>1</v>
      </c>
      <c r="E185" s="76"/>
      <c r="F185" s="206"/>
      <c r="G185" s="232"/>
    </row>
    <row r="186" spans="1:7" s="180" customFormat="1" ht="12.75">
      <c r="A186" s="174"/>
      <c r="B186" s="181"/>
      <c r="C186" s="176"/>
      <c r="D186" s="205"/>
      <c r="E186" s="76"/>
      <c r="F186" s="178"/>
      <c r="G186" s="232"/>
    </row>
    <row r="187" spans="1:7" s="180" customFormat="1" ht="15.75" customHeight="1">
      <c r="A187" s="230">
        <v>8</v>
      </c>
      <c r="B187" s="229" t="s">
        <v>326</v>
      </c>
      <c r="C187" s="176" t="s">
        <v>5</v>
      </c>
      <c r="D187" s="205">
        <v>1</v>
      </c>
      <c r="E187" s="76"/>
      <c r="F187" s="206">
        <f>D187*E187</f>
        <v>0</v>
      </c>
      <c r="G187" s="232"/>
    </row>
    <row r="188" spans="1:7" s="180" customFormat="1" ht="12.75">
      <c r="A188" s="174"/>
      <c r="B188" s="181"/>
      <c r="C188" s="176"/>
      <c r="D188" s="205"/>
      <c r="E188" s="76"/>
      <c r="F188" s="178"/>
      <c r="G188" s="232"/>
    </row>
    <row r="189" spans="1:7" s="180" customFormat="1" ht="12.75">
      <c r="A189" s="174">
        <f>1+A187</f>
        <v>9</v>
      </c>
      <c r="B189" s="199" t="s">
        <v>175</v>
      </c>
      <c r="C189" s="176" t="s">
        <v>5</v>
      </c>
      <c r="D189" s="205">
        <v>1</v>
      </c>
      <c r="E189" s="79"/>
      <c r="F189" s="206">
        <f>SUM(F143:F187)*0.05</f>
        <v>0</v>
      </c>
      <c r="G189" s="232"/>
    </row>
    <row r="190" spans="1:7" s="180" customFormat="1" ht="12.75">
      <c r="A190" s="174"/>
      <c r="B190" s="181"/>
      <c r="C190" s="176"/>
      <c r="D190" s="205"/>
      <c r="E190" s="76"/>
      <c r="F190" s="206"/>
      <c r="G190" s="232"/>
    </row>
    <row r="191" spans="1:7" s="180" customFormat="1" ht="13.5" thickBot="1">
      <c r="A191" s="174"/>
      <c r="B191" s="199"/>
      <c r="C191" s="176"/>
      <c r="D191" s="205"/>
      <c r="E191" s="76"/>
      <c r="F191" s="178"/>
      <c r="G191" s="232"/>
    </row>
    <row r="192" spans="1:7" s="180" customFormat="1" ht="14.25" thickTop="1" thickBot="1">
      <c r="A192" s="213"/>
      <c r="B192" s="214" t="str">
        <f>B143</f>
        <v>2. INŠTALACIJA ZA MOČNOSTNI DEL</v>
      </c>
      <c r="C192" s="215"/>
      <c r="D192" s="216"/>
      <c r="E192" s="81"/>
      <c r="F192" s="231">
        <f>SUM(F143:F190)</f>
        <v>0</v>
      </c>
      <c r="G192" s="232"/>
    </row>
    <row r="193" spans="1:7" s="180" customFormat="1" ht="13.5" thickTop="1">
      <c r="A193" s="174"/>
      <c r="B193" s="181"/>
      <c r="C193" s="176"/>
      <c r="D193" s="205"/>
      <c r="E193" s="76"/>
      <c r="F193" s="178"/>
      <c r="G193" s="232"/>
    </row>
    <row r="194" spans="1:7" s="180" customFormat="1" ht="15.75">
      <c r="A194" s="174"/>
      <c r="B194" s="175" t="s">
        <v>185</v>
      </c>
      <c r="C194" s="176"/>
      <c r="D194" s="205"/>
      <c r="E194" s="76"/>
      <c r="F194" s="178"/>
      <c r="G194" s="232"/>
    </row>
    <row r="195" spans="1:7" s="180" customFormat="1" ht="12.75">
      <c r="A195" s="174"/>
      <c r="B195" s="181"/>
      <c r="C195" s="176"/>
      <c r="D195" s="205"/>
      <c r="E195" s="76"/>
      <c r="F195" s="178"/>
      <c r="G195" s="232"/>
    </row>
    <row r="196" spans="1:7" s="180" customFormat="1" ht="12.75">
      <c r="A196" s="174">
        <v>1</v>
      </c>
      <c r="B196" s="181" t="s">
        <v>327</v>
      </c>
      <c r="C196" s="176" t="s">
        <v>171</v>
      </c>
      <c r="D196" s="205">
        <v>1</v>
      </c>
      <c r="E196" s="76"/>
      <c r="F196" s="206">
        <f>D196*E196</f>
        <v>0</v>
      </c>
      <c r="G196" s="232"/>
    </row>
    <row r="197" spans="1:7" s="180" customFormat="1" ht="12.75">
      <c r="A197" s="174"/>
      <c r="B197" s="181"/>
      <c r="C197" s="176"/>
      <c r="D197" s="205"/>
      <c r="E197" s="76"/>
      <c r="F197" s="178"/>
      <c r="G197" s="232"/>
    </row>
    <row r="198" spans="1:7" s="180" customFormat="1" ht="12.75">
      <c r="A198" s="174">
        <f>A196+1</f>
        <v>2</v>
      </c>
      <c r="B198" s="181" t="s">
        <v>187</v>
      </c>
      <c r="C198" s="176"/>
      <c r="D198" s="205"/>
      <c r="E198" s="76"/>
      <c r="F198" s="178"/>
      <c r="G198" s="232"/>
    </row>
    <row r="199" spans="1:7" s="180" customFormat="1" ht="12.75">
      <c r="A199" s="174"/>
      <c r="B199" s="199" t="s">
        <v>328</v>
      </c>
      <c r="C199" s="176" t="s">
        <v>41</v>
      </c>
      <c r="D199" s="205">
        <v>110</v>
      </c>
      <c r="E199" s="76"/>
      <c r="F199" s="206">
        <f>D199*E199</f>
        <v>0</v>
      </c>
      <c r="G199" s="232"/>
    </row>
    <row r="200" spans="1:7" s="180" customFormat="1" ht="12.75">
      <c r="A200" s="174"/>
      <c r="B200" s="181"/>
      <c r="C200" s="176"/>
      <c r="D200" s="205"/>
      <c r="E200" s="76"/>
      <c r="F200" s="178"/>
      <c r="G200" s="232"/>
    </row>
    <row r="201" spans="1:7" s="180" customFormat="1" ht="19.5" customHeight="1">
      <c r="A201" s="174">
        <f>1+A198</f>
        <v>3</v>
      </c>
      <c r="B201" s="181" t="s">
        <v>190</v>
      </c>
      <c r="C201" s="176" t="s">
        <v>171</v>
      </c>
      <c r="D201" s="205">
        <v>8</v>
      </c>
      <c r="E201" s="76"/>
      <c r="F201" s="206">
        <f>D201*E201</f>
        <v>0</v>
      </c>
      <c r="G201" s="232"/>
    </row>
    <row r="202" spans="1:7" s="180" customFormat="1" ht="12.75">
      <c r="A202" s="174"/>
      <c r="B202" s="181"/>
      <c r="C202" s="176"/>
      <c r="D202" s="205"/>
      <c r="E202" s="76"/>
      <c r="F202" s="178"/>
      <c r="G202" s="232"/>
    </row>
    <row r="203" spans="1:7" s="210" customFormat="1" ht="12.75">
      <c r="A203" s="174">
        <f>1+A201</f>
        <v>4</v>
      </c>
      <c r="B203" s="181" t="s">
        <v>191</v>
      </c>
      <c r="C203" s="176" t="s">
        <v>171</v>
      </c>
      <c r="D203" s="205">
        <v>1</v>
      </c>
      <c r="E203" s="76"/>
      <c r="F203" s="206">
        <f>D203*E203</f>
        <v>0</v>
      </c>
      <c r="G203" s="179"/>
    </row>
    <row r="204" spans="1:7" s="210" customFormat="1" ht="12.75">
      <c r="A204" s="174"/>
      <c r="B204" s="181"/>
      <c r="C204" s="176"/>
      <c r="D204" s="205"/>
      <c r="E204" s="76"/>
      <c r="F204" s="178"/>
      <c r="G204" s="179"/>
    </row>
    <row r="205" spans="1:7" s="180" customFormat="1" ht="12.75">
      <c r="A205" s="174">
        <f>1+A203</f>
        <v>5</v>
      </c>
      <c r="B205" s="181" t="s">
        <v>329</v>
      </c>
      <c r="C205" s="176" t="s">
        <v>171</v>
      </c>
      <c r="D205" s="205">
        <v>1</v>
      </c>
      <c r="E205" s="76"/>
      <c r="F205" s="206">
        <f>D205*E205</f>
        <v>0</v>
      </c>
      <c r="G205" s="179"/>
    </row>
    <row r="206" spans="1:7" s="180" customFormat="1" ht="12.75">
      <c r="A206" s="174"/>
      <c r="B206" s="181"/>
      <c r="C206" s="176"/>
      <c r="D206" s="205"/>
      <c r="E206" s="76"/>
      <c r="F206" s="178"/>
      <c r="G206" s="179"/>
    </row>
    <row r="207" spans="1:7" s="210" customFormat="1" ht="12.75">
      <c r="A207" s="174">
        <v>6</v>
      </c>
      <c r="B207" s="181" t="s">
        <v>172</v>
      </c>
      <c r="C207" s="176" t="s">
        <v>41</v>
      </c>
      <c r="D207" s="205">
        <f>SUM(D199:D199)</f>
        <v>110</v>
      </c>
      <c r="E207" s="76"/>
      <c r="F207" s="206">
        <f>D207*E207</f>
        <v>0</v>
      </c>
      <c r="G207" s="179"/>
    </row>
    <row r="208" spans="1:7" s="180" customFormat="1" ht="13.5" customHeight="1">
      <c r="A208" s="174"/>
      <c r="B208" s="181"/>
      <c r="C208" s="176"/>
      <c r="D208" s="205"/>
      <c r="E208" s="76"/>
      <c r="F208" s="178"/>
      <c r="G208" s="232"/>
    </row>
    <row r="209" spans="1:7" s="180" customFormat="1" ht="14.25" customHeight="1">
      <c r="A209" s="174">
        <v>7</v>
      </c>
      <c r="B209" s="199" t="s">
        <v>175</v>
      </c>
      <c r="C209" s="176" t="s">
        <v>5</v>
      </c>
      <c r="D209" s="205">
        <v>1</v>
      </c>
      <c r="E209" s="79"/>
      <c r="F209" s="206">
        <f>SUM(F193:F208)*0.05</f>
        <v>0</v>
      </c>
      <c r="G209" s="232"/>
    </row>
    <row r="210" spans="1:7" s="180" customFormat="1" ht="13.5" thickBot="1">
      <c r="A210" s="174"/>
      <c r="B210" s="181"/>
      <c r="C210" s="176"/>
      <c r="D210" s="205"/>
      <c r="E210" s="76"/>
      <c r="F210" s="206"/>
      <c r="G210" s="232"/>
    </row>
    <row r="211" spans="1:7" s="180" customFormat="1" ht="12.75" hidden="1" customHeight="1">
      <c r="A211" s="233"/>
      <c r="B211" s="234"/>
      <c r="C211" s="235"/>
      <c r="D211" s="236"/>
      <c r="E211" s="80"/>
      <c r="F211" s="237"/>
      <c r="G211" s="232"/>
    </row>
    <row r="212" spans="1:7" s="180" customFormat="1" ht="15.75" customHeight="1" thickTop="1" thickBot="1">
      <c r="A212" s="213"/>
      <c r="B212" s="214" t="str">
        <f>B194</f>
        <v>3. INŠTALACIJA ZA IZENAČITEV POTENCIALOV</v>
      </c>
      <c r="C212" s="215"/>
      <c r="D212" s="216"/>
      <c r="E212" s="81"/>
      <c r="F212" s="231">
        <f>SUM(F193:F210)</f>
        <v>0</v>
      </c>
      <c r="G212" s="232"/>
    </row>
    <row r="213" spans="1:7" s="180" customFormat="1" ht="14.25" customHeight="1" thickTop="1">
      <c r="A213" s="174"/>
      <c r="B213" s="181"/>
      <c r="C213" s="176"/>
      <c r="D213" s="205"/>
      <c r="E213" s="76"/>
      <c r="F213" s="178"/>
    </row>
    <row r="214" spans="1:7" s="180" customFormat="1" ht="15" customHeight="1">
      <c r="A214" s="233"/>
      <c r="B214" s="234"/>
      <c r="C214" s="235"/>
      <c r="D214" s="236"/>
      <c r="E214" s="80"/>
      <c r="F214" s="237"/>
    </row>
    <row r="215" spans="1:7" s="180" customFormat="1" ht="15" customHeight="1">
      <c r="A215" s="174"/>
      <c r="B215" s="175" t="s">
        <v>192</v>
      </c>
      <c r="C215" s="176"/>
      <c r="D215" s="205"/>
      <c r="E215" s="76"/>
      <c r="F215" s="178"/>
    </row>
    <row r="216" spans="1:7" s="180" customFormat="1" ht="15.75" customHeight="1">
      <c r="A216" s="174"/>
      <c r="B216" s="175"/>
      <c r="C216" s="176"/>
      <c r="D216" s="205"/>
      <c r="E216" s="76"/>
      <c r="F216" s="178"/>
    </row>
    <row r="217" spans="1:7" s="180" customFormat="1" ht="24">
      <c r="A217" s="174">
        <v>1</v>
      </c>
      <c r="B217" s="181" t="s">
        <v>330</v>
      </c>
      <c r="C217" s="176"/>
      <c r="D217" s="205">
        <v>0</v>
      </c>
      <c r="E217" s="76"/>
      <c r="F217" s="206"/>
      <c r="G217" s="179"/>
    </row>
    <row r="218" spans="1:7" s="180" customFormat="1" ht="12.75">
      <c r="A218" s="174"/>
      <c r="B218" s="199"/>
      <c r="C218" s="176"/>
      <c r="D218" s="205"/>
      <c r="E218" s="76"/>
      <c r="F218" s="178"/>
      <c r="G218" s="179"/>
    </row>
    <row r="219" spans="1:7" s="180" customFormat="1" ht="24">
      <c r="A219" s="174">
        <v>2</v>
      </c>
      <c r="B219" s="181" t="s">
        <v>331</v>
      </c>
      <c r="C219" s="176" t="s">
        <v>41</v>
      </c>
      <c r="D219" s="205">
        <v>60</v>
      </c>
      <c r="E219" s="76"/>
      <c r="F219" s="206">
        <f>D219*E219</f>
        <v>0</v>
      </c>
      <c r="G219" s="179"/>
    </row>
    <row r="220" spans="1:7" s="180" customFormat="1" ht="12.75">
      <c r="A220" s="174"/>
      <c r="B220" s="181"/>
      <c r="C220" s="176"/>
      <c r="D220" s="205"/>
      <c r="E220" s="76"/>
      <c r="F220" s="178"/>
      <c r="G220" s="179"/>
    </row>
    <row r="221" spans="1:7" s="180" customFormat="1" ht="12.75">
      <c r="A221" s="174">
        <f>1+A219</f>
        <v>3</v>
      </c>
      <c r="B221" s="199" t="s">
        <v>172</v>
      </c>
      <c r="C221" s="176" t="s">
        <v>41</v>
      </c>
      <c r="D221" s="205">
        <v>60</v>
      </c>
      <c r="E221" s="76"/>
      <c r="F221" s="206">
        <f>D221*E221</f>
        <v>0</v>
      </c>
      <c r="G221" s="179"/>
    </row>
    <row r="222" spans="1:7" s="180" customFormat="1" ht="12.75">
      <c r="A222" s="174"/>
      <c r="B222" s="181"/>
      <c r="C222" s="176"/>
      <c r="D222" s="205"/>
      <c r="E222" s="76"/>
      <c r="F222" s="178"/>
      <c r="G222" s="179"/>
    </row>
    <row r="223" spans="1:7" s="180" customFormat="1" ht="24">
      <c r="A223" s="174">
        <v>4</v>
      </c>
      <c r="B223" s="181" t="s">
        <v>332</v>
      </c>
      <c r="C223" s="176" t="s">
        <v>5</v>
      </c>
      <c r="D223" s="205">
        <v>2</v>
      </c>
      <c r="E223" s="76"/>
      <c r="F223" s="206">
        <f>D223*E223</f>
        <v>0</v>
      </c>
      <c r="G223" s="179"/>
    </row>
    <row r="224" spans="1:7" s="180" customFormat="1" ht="12.75">
      <c r="A224" s="174"/>
      <c r="B224" s="181"/>
      <c r="C224" s="176"/>
      <c r="D224" s="205"/>
      <c r="E224" s="76"/>
      <c r="F224" s="178"/>
      <c r="G224" s="179"/>
    </row>
    <row r="225" spans="1:7" s="180" customFormat="1" ht="12.75">
      <c r="A225" s="174">
        <v>5</v>
      </c>
      <c r="B225" s="181" t="s">
        <v>333</v>
      </c>
      <c r="C225" s="176" t="s">
        <v>171</v>
      </c>
      <c r="D225" s="205">
        <v>1</v>
      </c>
      <c r="E225" s="76"/>
      <c r="F225" s="206">
        <f>D225*E225</f>
        <v>0</v>
      </c>
      <c r="G225" s="179"/>
    </row>
    <row r="226" spans="1:7" s="180" customFormat="1" ht="12.75">
      <c r="A226" s="174"/>
      <c r="B226" s="181"/>
      <c r="C226" s="176"/>
      <c r="D226" s="205"/>
      <c r="E226" s="76"/>
      <c r="F226" s="178"/>
      <c r="G226" s="179"/>
    </row>
    <row r="227" spans="1:7" s="180" customFormat="1" ht="12.75">
      <c r="A227" s="174">
        <v>6</v>
      </c>
      <c r="B227" s="199" t="s">
        <v>175</v>
      </c>
      <c r="C227" s="176" t="s">
        <v>5</v>
      </c>
      <c r="D227" s="205">
        <v>1</v>
      </c>
      <c r="E227" s="79"/>
      <c r="F227" s="206">
        <f>SUM(F214:F225)*0.05</f>
        <v>0</v>
      </c>
    </row>
    <row r="228" spans="1:7" s="278" customFormat="1" ht="12.75">
      <c r="A228" s="174"/>
      <c r="B228" s="181"/>
      <c r="C228" s="176"/>
      <c r="D228" s="205"/>
      <c r="E228" s="76"/>
      <c r="F228" s="206"/>
      <c r="G228" s="180"/>
    </row>
    <row r="229" spans="1:7" s="278" customFormat="1" ht="13.5" thickBot="1">
      <c r="A229" s="174"/>
      <c r="B229" s="181"/>
      <c r="C229" s="176"/>
      <c r="D229" s="205"/>
      <c r="E229" s="76"/>
      <c r="F229" s="178"/>
      <c r="G229" s="180"/>
    </row>
    <row r="230" spans="1:7" s="278" customFormat="1" ht="14.25" thickTop="1" thickBot="1">
      <c r="A230" s="213"/>
      <c r="B230" s="214" t="str">
        <f>B215</f>
        <v xml:space="preserve">4. INŠTALACIJA ZA INFORMATIKO </v>
      </c>
      <c r="C230" s="215"/>
      <c r="D230" s="216"/>
      <c r="E230" s="81"/>
      <c r="F230" s="231">
        <f>SUM(F213:F228)</f>
        <v>0</v>
      </c>
      <c r="G230" s="180"/>
    </row>
    <row r="231" spans="1:7" s="278" customFormat="1" ht="32.25" thickTop="1">
      <c r="A231" s="200"/>
      <c r="B231" s="175" t="s">
        <v>405</v>
      </c>
      <c r="C231" s="176" t="s">
        <v>156</v>
      </c>
      <c r="D231" s="177"/>
      <c r="E231" s="178" t="s">
        <v>156</v>
      </c>
      <c r="F231" s="178"/>
      <c r="G231" s="180"/>
    </row>
    <row r="232" spans="1:7" s="278" customFormat="1" ht="15.75">
      <c r="A232" s="212"/>
      <c r="B232" s="256"/>
      <c r="C232" s="257"/>
      <c r="D232" s="257"/>
      <c r="E232" s="258"/>
      <c r="F232" s="258"/>
      <c r="G232" s="180"/>
    </row>
    <row r="233" spans="1:7" s="278" customFormat="1" ht="16.5" thickBot="1">
      <c r="A233" s="200"/>
      <c r="B233" s="256"/>
      <c r="C233" s="257"/>
      <c r="D233" s="257"/>
      <c r="E233" s="258"/>
      <c r="F233" s="258"/>
      <c r="G233" s="180"/>
    </row>
    <row r="234" spans="1:7" s="278" customFormat="1" ht="15.75" thickTop="1">
      <c r="A234" s="200"/>
      <c r="B234" s="259" t="str">
        <f>+B117</f>
        <v>1. RAZSVETLJAVA</v>
      </c>
      <c r="C234" s="260" t="s">
        <v>156</v>
      </c>
      <c r="D234" s="261"/>
      <c r="E234" s="262" t="s">
        <v>156</v>
      </c>
      <c r="F234" s="263">
        <f>F141</f>
        <v>0</v>
      </c>
      <c r="G234" s="180"/>
    </row>
    <row r="235" spans="1:7" s="278" customFormat="1">
      <c r="A235" s="200"/>
      <c r="B235" s="264" t="str">
        <f>B143</f>
        <v>2. INŠTALACIJA ZA MOČNOSTNI DEL</v>
      </c>
      <c r="C235" s="265"/>
      <c r="D235" s="266"/>
      <c r="E235" s="267"/>
      <c r="F235" s="268">
        <f>F192</f>
        <v>0</v>
      </c>
      <c r="G235" s="180"/>
    </row>
    <row r="236" spans="1:7" s="278" customFormat="1">
      <c r="A236" s="174"/>
      <c r="B236" s="714" t="str">
        <f>B194</f>
        <v>3. INŠTALACIJA ZA IZENAČITEV POTENCIALOV</v>
      </c>
      <c r="C236" s="715"/>
      <c r="D236" s="716"/>
      <c r="E236" s="267"/>
      <c r="F236" s="268">
        <f>F212</f>
        <v>0</v>
      </c>
      <c r="G236" s="180"/>
    </row>
    <row r="237" spans="1:7" s="278" customFormat="1" ht="15.75" thickBot="1">
      <c r="A237" s="233"/>
      <c r="B237" s="264" t="str">
        <f>B215</f>
        <v xml:space="preserve">4. INŠTALACIJA ZA INFORMATIKO </v>
      </c>
      <c r="C237" s="265"/>
      <c r="D237" s="266"/>
      <c r="E237" s="267"/>
      <c r="F237" s="268">
        <f>F230</f>
        <v>0</v>
      </c>
      <c r="G237" s="180"/>
    </row>
    <row r="238" spans="1:7" s="278" customFormat="1" ht="15.75" thickBot="1">
      <c r="A238" s="270"/>
      <c r="B238" s="271" t="s">
        <v>210</v>
      </c>
      <c r="C238" s="272" t="s">
        <v>156</v>
      </c>
      <c r="D238" s="273"/>
      <c r="E238" s="274" t="s">
        <v>156</v>
      </c>
      <c r="F238" s="269">
        <f>SUM(F234:F237)</f>
        <v>0</v>
      </c>
      <c r="G238" s="180"/>
    </row>
    <row r="239" spans="1:7" s="278" customFormat="1" ht="15.75" thickTop="1">
      <c r="A239" s="270"/>
      <c r="B239" s="275"/>
      <c r="C239" s="276"/>
      <c r="D239" s="276"/>
      <c r="E239" s="277"/>
      <c r="F239" s="277"/>
      <c r="G239" s="180"/>
    </row>
    <row r="240" spans="1:7" s="278" customFormat="1">
      <c r="A240" s="270"/>
      <c r="B240" s="275"/>
      <c r="C240" s="276"/>
      <c r="D240" s="276"/>
      <c r="E240" s="695"/>
      <c r="F240" s="695"/>
      <c r="G240" s="180"/>
    </row>
    <row r="241" spans="1:6">
      <c r="A241" s="705"/>
      <c r="B241" s="705"/>
      <c r="C241" s="705"/>
      <c r="D241" s="705"/>
      <c r="E241" s="160" t="s">
        <v>81</v>
      </c>
      <c r="F241" s="161">
        <f>F238</f>
        <v>0</v>
      </c>
    </row>
    <row r="242" spans="1:6">
      <c r="A242" s="159"/>
      <c r="B242" s="159"/>
      <c r="C242" s="159"/>
      <c r="D242" s="159"/>
      <c r="E242" s="160"/>
      <c r="F242" s="161"/>
    </row>
    <row r="243" spans="1:6" s="282" customFormat="1" ht="12.75">
      <c r="A243" s="279"/>
      <c r="B243" s="280"/>
      <c r="C243" s="281"/>
      <c r="E243" s="280"/>
      <c r="F243" s="283"/>
    </row>
    <row r="244" spans="1:6" s="282" customFormat="1" ht="12.75">
      <c r="A244" s="279"/>
      <c r="B244" s="280"/>
      <c r="C244" s="281"/>
      <c r="E244" s="280"/>
      <c r="F244" s="283"/>
    </row>
    <row r="245" spans="1:6" s="149" customFormat="1" ht="18" customHeight="1">
      <c r="A245" s="148" t="s">
        <v>39</v>
      </c>
      <c r="B245" s="704" t="s">
        <v>689</v>
      </c>
      <c r="C245" s="704"/>
      <c r="D245" s="704"/>
      <c r="E245" s="704"/>
      <c r="F245" s="704"/>
    </row>
    <row r="246" spans="1:6" s="465" customFormat="1" ht="12" customHeight="1">
      <c r="A246" s="456"/>
      <c r="B246" s="457"/>
      <c r="C246" s="688"/>
      <c r="D246" s="689"/>
      <c r="E246" s="460"/>
      <c r="F246" s="461"/>
    </row>
    <row r="247" spans="1:6" s="462" customFormat="1">
      <c r="A247" s="456"/>
      <c r="B247" s="457" t="s">
        <v>698</v>
      </c>
      <c r="C247" s="458"/>
      <c r="D247" s="459"/>
      <c r="E247" s="460"/>
      <c r="F247" s="461"/>
    </row>
    <row r="248" spans="1:6" s="465" customFormat="1" ht="13.5" thickBot="1">
      <c r="A248" s="463"/>
      <c r="B248" s="290" t="s">
        <v>609</v>
      </c>
      <c r="C248" s="464"/>
      <c r="E248" s="466"/>
      <c r="F248" s="461"/>
    </row>
    <row r="249" spans="1:6" s="471" customFormat="1" ht="15.75" customHeight="1" thickTop="1" thickBot="1">
      <c r="A249" s="467"/>
      <c r="B249" s="294" t="s">
        <v>610</v>
      </c>
      <c r="C249" s="468" t="s">
        <v>611</v>
      </c>
      <c r="D249" s="469"/>
      <c r="E249" s="295" t="s">
        <v>612</v>
      </c>
      <c r="F249" s="470" t="s">
        <v>613</v>
      </c>
    </row>
    <row r="250" spans="1:6" s="465" customFormat="1" ht="12.75" customHeight="1" thickTop="1">
      <c r="A250" s="463"/>
      <c r="B250" s="472"/>
      <c r="C250" s="473"/>
      <c r="E250" s="466"/>
      <c r="F250" s="461"/>
    </row>
    <row r="251" spans="1:6" s="476" customFormat="1" ht="72" customHeight="1">
      <c r="A251" s="306">
        <v>1</v>
      </c>
      <c r="B251" s="474" t="s">
        <v>411</v>
      </c>
      <c r="C251" s="475"/>
      <c r="E251" s="97"/>
      <c r="F251" s="357"/>
    </row>
    <row r="252" spans="1:6" s="476" customFormat="1" ht="11.25" customHeight="1">
      <c r="A252" s="477"/>
      <c r="B252" s="474" t="s">
        <v>412</v>
      </c>
      <c r="C252" s="475"/>
      <c r="E252" s="97"/>
      <c r="F252" s="357"/>
    </row>
    <row r="253" spans="1:6" s="476" customFormat="1" ht="27" customHeight="1">
      <c r="A253" s="477"/>
      <c r="B253" s="474" t="s">
        <v>413</v>
      </c>
      <c r="C253" s="475"/>
      <c r="E253" s="97"/>
      <c r="F253" s="357"/>
    </row>
    <row r="254" spans="1:6" s="476" customFormat="1" ht="11.25" customHeight="1">
      <c r="A254" s="477"/>
      <c r="B254" s="478" t="s">
        <v>414</v>
      </c>
      <c r="C254" s="475"/>
      <c r="E254" s="97"/>
      <c r="F254" s="357"/>
    </row>
    <row r="255" spans="1:6" s="476" customFormat="1" ht="12.75" customHeight="1">
      <c r="A255" s="477"/>
      <c r="B255" s="474" t="s">
        <v>415</v>
      </c>
      <c r="C255" s="475"/>
      <c r="E255" s="97"/>
      <c r="F255" s="357"/>
    </row>
    <row r="256" spans="1:6" s="476" customFormat="1" ht="12.75" customHeight="1">
      <c r="A256" s="477"/>
      <c r="B256" s="474" t="s">
        <v>416</v>
      </c>
      <c r="C256" s="475"/>
      <c r="E256" s="97"/>
      <c r="F256" s="357"/>
    </row>
    <row r="257" spans="1:6" s="476" customFormat="1" ht="12.75" customHeight="1">
      <c r="A257" s="477"/>
      <c r="B257" s="474" t="s">
        <v>417</v>
      </c>
      <c r="C257" s="357" t="s">
        <v>6</v>
      </c>
      <c r="E257" s="97"/>
      <c r="F257" s="357"/>
    </row>
    <row r="258" spans="1:6" s="476" customFormat="1" ht="12.75" customHeight="1">
      <c r="A258" s="477"/>
      <c r="B258" s="474"/>
      <c r="C258" s="357"/>
      <c r="E258" s="97"/>
      <c r="F258" s="357"/>
    </row>
    <row r="259" spans="1:6" s="476" customFormat="1" ht="13.5" customHeight="1">
      <c r="A259" s="477"/>
      <c r="B259" s="478" t="s">
        <v>418</v>
      </c>
      <c r="C259" s="479">
        <v>1</v>
      </c>
      <c r="E259" s="97"/>
      <c r="F259" s="357"/>
    </row>
    <row r="260" spans="1:6" s="476" customFormat="1" ht="13.5" customHeight="1">
      <c r="A260" s="477"/>
      <c r="B260" s="480"/>
      <c r="C260" s="479"/>
      <c r="E260" s="97"/>
      <c r="F260" s="357"/>
    </row>
    <row r="261" spans="1:6" s="476" customFormat="1" ht="27" customHeight="1">
      <c r="A261" s="306">
        <v>2</v>
      </c>
      <c r="B261" s="474" t="s">
        <v>419</v>
      </c>
      <c r="C261" s="475"/>
      <c r="E261" s="97"/>
      <c r="F261" s="357"/>
    </row>
    <row r="262" spans="1:6" s="476" customFormat="1" ht="13.5" customHeight="1">
      <c r="A262" s="477"/>
      <c r="B262" s="474"/>
      <c r="C262" s="357" t="s">
        <v>6</v>
      </c>
      <c r="E262" s="97"/>
      <c r="F262" s="357"/>
    </row>
    <row r="263" spans="1:6" s="476" customFormat="1" ht="13.5" customHeight="1">
      <c r="A263" s="477"/>
      <c r="B263" s="474" t="s">
        <v>420</v>
      </c>
      <c r="C263" s="479">
        <v>1</v>
      </c>
      <c r="E263" s="99" t="s">
        <v>421</v>
      </c>
      <c r="F263" s="357"/>
    </row>
    <row r="264" spans="1:6" s="476" customFormat="1" ht="13.5" customHeight="1">
      <c r="A264" s="477"/>
      <c r="B264" s="480"/>
      <c r="C264" s="479"/>
      <c r="E264" s="99"/>
      <c r="F264" s="357"/>
    </row>
    <row r="265" spans="1:6" s="476" customFormat="1" ht="15.75" customHeight="1">
      <c r="A265" s="306">
        <v>3</v>
      </c>
      <c r="B265" s="474" t="s">
        <v>422</v>
      </c>
      <c r="C265" s="475"/>
      <c r="E265" s="99"/>
      <c r="F265" s="357"/>
    </row>
    <row r="266" spans="1:6" s="476" customFormat="1" ht="13.5" customHeight="1">
      <c r="A266" s="477"/>
      <c r="B266" s="474"/>
      <c r="C266" s="357" t="s">
        <v>6</v>
      </c>
      <c r="E266" s="99"/>
      <c r="F266" s="357"/>
    </row>
    <row r="267" spans="1:6" s="476" customFormat="1" ht="13.5" customHeight="1">
      <c r="A267" s="477"/>
      <c r="B267" s="474" t="s">
        <v>423</v>
      </c>
      <c r="C267" s="479"/>
      <c r="E267" s="99" t="s">
        <v>421</v>
      </c>
      <c r="F267" s="357"/>
    </row>
    <row r="268" spans="1:6" s="476" customFormat="1" ht="13.5" customHeight="1">
      <c r="A268" s="477"/>
      <c r="B268" s="474"/>
      <c r="C268" s="479"/>
      <c r="E268" s="99"/>
      <c r="F268" s="357"/>
    </row>
    <row r="269" spans="1:6" s="476" customFormat="1" ht="15.75" customHeight="1">
      <c r="A269" s="306">
        <v>4</v>
      </c>
      <c r="B269" s="474" t="s">
        <v>424</v>
      </c>
      <c r="C269" s="475"/>
      <c r="E269" s="99"/>
      <c r="F269" s="357"/>
    </row>
    <row r="270" spans="1:6" s="476" customFormat="1" ht="13.5" customHeight="1">
      <c r="A270" s="477"/>
      <c r="B270" s="474"/>
      <c r="C270" s="357" t="s">
        <v>6</v>
      </c>
      <c r="E270" s="99"/>
      <c r="F270" s="357"/>
    </row>
    <row r="271" spans="1:6" s="476" customFormat="1" ht="13.5" customHeight="1">
      <c r="A271" s="477"/>
      <c r="B271" s="474" t="s">
        <v>425</v>
      </c>
      <c r="C271" s="479"/>
      <c r="E271" s="99" t="s">
        <v>421</v>
      </c>
      <c r="F271" s="357"/>
    </row>
    <row r="272" spans="1:6" s="476" customFormat="1" ht="13.5" customHeight="1">
      <c r="A272" s="477"/>
      <c r="B272" s="480"/>
      <c r="C272" s="479"/>
      <c r="E272" s="99"/>
      <c r="F272" s="357"/>
    </row>
    <row r="273" spans="1:6" s="476" customFormat="1" ht="24.75" customHeight="1">
      <c r="A273" s="306">
        <v>5</v>
      </c>
      <c r="B273" s="474" t="s">
        <v>426</v>
      </c>
      <c r="C273" s="475"/>
      <c r="E273" s="99"/>
      <c r="F273" s="357"/>
    </row>
    <row r="274" spans="1:6" s="476" customFormat="1" ht="13.5" customHeight="1">
      <c r="A274" s="477"/>
      <c r="B274" s="474"/>
      <c r="C274" s="357" t="s">
        <v>6</v>
      </c>
      <c r="E274" s="99"/>
      <c r="F274" s="357"/>
    </row>
    <row r="275" spans="1:6" s="476" customFormat="1" ht="13.5" customHeight="1">
      <c r="A275" s="477"/>
      <c r="B275" s="474" t="s">
        <v>427</v>
      </c>
      <c r="C275" s="479">
        <v>1</v>
      </c>
      <c r="E275" s="99" t="s">
        <v>421</v>
      </c>
      <c r="F275" s="357"/>
    </row>
    <row r="276" spans="1:6" s="476" customFormat="1" ht="13.5" customHeight="1">
      <c r="A276" s="477"/>
      <c r="B276" s="474"/>
      <c r="C276" s="479"/>
      <c r="E276" s="99"/>
      <c r="F276" s="357"/>
    </row>
    <row r="277" spans="1:6" s="476" customFormat="1" ht="14.25" customHeight="1">
      <c r="A277" s="306">
        <v>6</v>
      </c>
      <c r="B277" s="474" t="s">
        <v>428</v>
      </c>
      <c r="C277" s="475"/>
      <c r="E277" s="99"/>
      <c r="F277" s="357"/>
    </row>
    <row r="278" spans="1:6" s="476" customFormat="1" ht="13.5" customHeight="1">
      <c r="A278" s="477"/>
      <c r="B278" s="474"/>
      <c r="C278" s="357" t="s">
        <v>6</v>
      </c>
      <c r="E278" s="99"/>
      <c r="F278" s="357"/>
    </row>
    <row r="279" spans="1:6" s="476" customFormat="1" ht="13.5" customHeight="1">
      <c r="A279" s="477"/>
      <c r="B279" s="474" t="s">
        <v>429</v>
      </c>
      <c r="C279" s="479">
        <v>1</v>
      </c>
      <c r="E279" s="99" t="s">
        <v>421</v>
      </c>
      <c r="F279" s="357"/>
    </row>
    <row r="280" spans="1:6" s="476" customFormat="1" ht="13.5" customHeight="1">
      <c r="A280" s="477"/>
      <c r="B280" s="474"/>
      <c r="C280" s="479"/>
      <c r="E280" s="97"/>
      <c r="F280" s="357"/>
    </row>
    <row r="281" spans="1:6" s="476" customFormat="1" ht="13.5" customHeight="1">
      <c r="A281" s="477"/>
      <c r="B281" s="481" t="s">
        <v>430</v>
      </c>
      <c r="C281" s="479">
        <v>1</v>
      </c>
      <c r="E281" s="97"/>
      <c r="F281" s="357">
        <f>C281*E281</f>
        <v>0</v>
      </c>
    </row>
    <row r="282" spans="1:6" s="476" customFormat="1" ht="13.5" customHeight="1">
      <c r="A282" s="477"/>
      <c r="B282" s="480"/>
      <c r="C282" s="479"/>
      <c r="E282" s="97"/>
      <c r="F282" s="357"/>
    </row>
    <row r="283" spans="1:6" s="476" customFormat="1" ht="87" customHeight="1">
      <c r="A283" s="306">
        <v>7</v>
      </c>
      <c r="B283" s="474" t="s">
        <v>431</v>
      </c>
      <c r="C283" s="475"/>
      <c r="E283" s="97"/>
      <c r="F283" s="357"/>
    </row>
    <row r="284" spans="1:6" s="476" customFormat="1" ht="13.5" customHeight="1">
      <c r="A284" s="477"/>
      <c r="B284" s="474"/>
      <c r="C284" s="357" t="s">
        <v>6</v>
      </c>
      <c r="E284" s="97"/>
      <c r="F284" s="357"/>
    </row>
    <row r="285" spans="1:6" s="476" customFormat="1" ht="13.5" customHeight="1">
      <c r="A285" s="477"/>
      <c r="B285" s="474" t="s">
        <v>432</v>
      </c>
      <c r="C285" s="479">
        <v>1</v>
      </c>
      <c r="E285" s="97"/>
      <c r="F285" s="357">
        <f>C285*E285</f>
        <v>0</v>
      </c>
    </row>
    <row r="286" spans="1:6" s="476" customFormat="1" ht="13.5" customHeight="1">
      <c r="A286" s="477"/>
      <c r="B286" s="474"/>
      <c r="C286" s="479"/>
      <c r="E286" s="97"/>
      <c r="F286" s="357"/>
    </row>
    <row r="287" spans="1:6" s="476" customFormat="1" ht="50.25" customHeight="1">
      <c r="A287" s="306">
        <v>8</v>
      </c>
      <c r="B287" s="474" t="s">
        <v>659</v>
      </c>
      <c r="C287" s="475"/>
      <c r="E287" s="97"/>
      <c r="F287" s="357"/>
    </row>
    <row r="288" spans="1:6" s="476" customFormat="1" ht="14.25" customHeight="1">
      <c r="A288" s="477"/>
      <c r="B288" s="474"/>
      <c r="C288" s="357" t="s">
        <v>118</v>
      </c>
      <c r="E288" s="99"/>
      <c r="F288" s="357"/>
    </row>
    <row r="289" spans="1:6" s="476" customFormat="1" ht="13.5" customHeight="1">
      <c r="A289" s="477"/>
      <c r="B289" s="474" t="s">
        <v>660</v>
      </c>
      <c r="C289" s="479">
        <v>1</v>
      </c>
      <c r="E289" s="98"/>
      <c r="F289" s="357">
        <f>C289*E288</f>
        <v>0</v>
      </c>
    </row>
    <row r="290" spans="1:6" s="476" customFormat="1" ht="13.5" customHeight="1">
      <c r="A290" s="477"/>
      <c r="B290" s="480"/>
      <c r="C290" s="479"/>
      <c r="E290" s="97"/>
      <c r="F290" s="357"/>
    </row>
    <row r="291" spans="1:6" s="476" customFormat="1" ht="22.5" customHeight="1">
      <c r="A291" s="306">
        <v>9</v>
      </c>
      <c r="B291" s="474" t="s">
        <v>661</v>
      </c>
      <c r="C291" s="475"/>
      <c r="E291" s="97"/>
      <c r="F291" s="357"/>
    </row>
    <row r="292" spans="1:6" s="476" customFormat="1" ht="14.25" customHeight="1">
      <c r="A292" s="477"/>
      <c r="B292" s="474"/>
      <c r="C292" s="357" t="s">
        <v>6</v>
      </c>
      <c r="E292" s="97"/>
      <c r="F292" s="357"/>
    </row>
    <row r="293" spans="1:6" s="476" customFormat="1" ht="13.5" customHeight="1">
      <c r="A293" s="477"/>
      <c r="B293" s="474">
        <v>7738112617</v>
      </c>
      <c r="C293" s="479">
        <v>1</v>
      </c>
      <c r="E293" s="99"/>
      <c r="F293" s="357">
        <f>C293*E293</f>
        <v>0</v>
      </c>
    </row>
    <row r="294" spans="1:6" s="476" customFormat="1" ht="13.5" customHeight="1">
      <c r="A294" s="477"/>
      <c r="B294" s="480"/>
      <c r="C294" s="479"/>
      <c r="E294" s="97"/>
      <c r="F294" s="357"/>
    </row>
    <row r="295" spans="1:6" s="476" customFormat="1" ht="16.5" customHeight="1">
      <c r="A295" s="306">
        <v>10</v>
      </c>
      <c r="B295" s="474" t="s">
        <v>662</v>
      </c>
      <c r="C295" s="475"/>
      <c r="E295" s="97"/>
      <c r="F295" s="357"/>
    </row>
    <row r="296" spans="1:6" s="476" customFormat="1" ht="14.25" customHeight="1">
      <c r="A296" s="477"/>
      <c r="B296" s="474"/>
      <c r="C296" s="357" t="s">
        <v>440</v>
      </c>
      <c r="E296" s="97"/>
      <c r="F296" s="357"/>
    </row>
    <row r="297" spans="1:6" s="476" customFormat="1" ht="13.5" customHeight="1">
      <c r="A297" s="477"/>
      <c r="B297" s="474">
        <v>7738112500</v>
      </c>
      <c r="C297" s="479">
        <v>2</v>
      </c>
      <c r="E297" s="99"/>
      <c r="F297" s="357">
        <f>C297*E297</f>
        <v>0</v>
      </c>
    </row>
    <row r="298" spans="1:6" s="476" customFormat="1" ht="13.5" customHeight="1">
      <c r="A298" s="477"/>
      <c r="B298" s="474"/>
      <c r="C298" s="479"/>
      <c r="E298" s="99"/>
      <c r="F298" s="357"/>
    </row>
    <row r="299" spans="1:6" s="476" customFormat="1" ht="16.5" customHeight="1">
      <c r="A299" s="306">
        <f>MAX($A$6:A295)+1</f>
        <v>11</v>
      </c>
      <c r="B299" s="474" t="s">
        <v>663</v>
      </c>
      <c r="C299" s="475"/>
      <c r="E299" s="97"/>
      <c r="F299" s="357"/>
    </row>
    <row r="300" spans="1:6" s="476" customFormat="1" ht="14.25" customHeight="1">
      <c r="A300" s="477"/>
      <c r="B300" s="474"/>
      <c r="C300" s="357" t="s">
        <v>589</v>
      </c>
      <c r="E300" s="97"/>
      <c r="F300" s="357"/>
    </row>
    <row r="301" spans="1:6" s="476" customFormat="1" ht="13.5" customHeight="1">
      <c r="A301" s="477"/>
      <c r="B301" s="474">
        <v>7738112615</v>
      </c>
      <c r="C301" s="479">
        <v>1</v>
      </c>
      <c r="E301" s="99"/>
      <c r="F301" s="357">
        <f>C301*E301</f>
        <v>0</v>
      </c>
    </row>
    <row r="302" spans="1:6" s="476" customFormat="1" ht="13.5" customHeight="1">
      <c r="A302" s="477"/>
      <c r="B302" s="474"/>
      <c r="C302" s="479"/>
      <c r="E302" s="99"/>
      <c r="F302" s="357"/>
    </row>
    <row r="303" spans="1:6" s="476" customFormat="1" ht="26.25" customHeight="1">
      <c r="A303" s="306">
        <f>MAX($A$6:A302)+1</f>
        <v>12</v>
      </c>
      <c r="B303" s="474" t="s">
        <v>664</v>
      </c>
      <c r="C303" s="475"/>
      <c r="E303" s="97"/>
      <c r="F303" s="357"/>
    </row>
    <row r="304" spans="1:6" s="476" customFormat="1" ht="14.25" customHeight="1">
      <c r="A304" s="477"/>
      <c r="B304" s="474"/>
      <c r="C304" s="357" t="s">
        <v>589</v>
      </c>
      <c r="E304" s="97"/>
      <c r="F304" s="357"/>
    </row>
    <row r="305" spans="1:6" s="476" customFormat="1" ht="13.5" customHeight="1">
      <c r="A305" s="477"/>
      <c r="B305" s="474">
        <v>7738112621</v>
      </c>
      <c r="C305" s="479">
        <v>1</v>
      </c>
      <c r="E305" s="99"/>
      <c r="F305" s="357">
        <f>C305*E305</f>
        <v>0</v>
      </c>
    </row>
    <row r="306" spans="1:6" s="476" customFormat="1" ht="13.5" customHeight="1">
      <c r="A306" s="477"/>
      <c r="B306" s="480"/>
      <c r="C306" s="479"/>
      <c r="E306" s="97"/>
      <c r="F306" s="357"/>
    </row>
    <row r="307" spans="1:6" s="484" customFormat="1" ht="59.25" customHeight="1">
      <c r="A307" s="306">
        <f>MAX($A$6:A306)+1</f>
        <v>13</v>
      </c>
      <c r="B307" s="483" t="s">
        <v>444</v>
      </c>
      <c r="C307" s="353"/>
      <c r="E307" s="127"/>
      <c r="F307" s="357"/>
    </row>
    <row r="308" spans="1:6" s="484" customFormat="1" ht="12.75" customHeight="1">
      <c r="A308" s="485"/>
      <c r="B308" s="486"/>
      <c r="C308" s="366" t="s">
        <v>6</v>
      </c>
      <c r="E308" s="127"/>
      <c r="F308" s="357"/>
    </row>
    <row r="309" spans="1:6" s="484" customFormat="1" ht="12.75" customHeight="1">
      <c r="A309" s="485"/>
      <c r="B309" s="366" t="s">
        <v>446</v>
      </c>
      <c r="C309" s="487">
        <v>1</v>
      </c>
      <c r="E309" s="125"/>
      <c r="F309" s="357">
        <f>C309*E309</f>
        <v>0</v>
      </c>
    </row>
    <row r="310" spans="1:6" s="484" customFormat="1" ht="12.75" customHeight="1">
      <c r="A310" s="485"/>
      <c r="B310" s="366" t="s">
        <v>671</v>
      </c>
      <c r="C310" s="487">
        <v>2</v>
      </c>
      <c r="E310" s="125"/>
      <c r="F310" s="357">
        <f>C310*E310</f>
        <v>0</v>
      </c>
    </row>
    <row r="311" spans="1:6" s="484" customFormat="1" ht="12.75" customHeight="1">
      <c r="A311" s="485"/>
      <c r="B311" s="366"/>
      <c r="C311" s="487"/>
      <c r="E311" s="127"/>
      <c r="F311" s="357"/>
    </row>
    <row r="312" spans="1:6" s="489" customFormat="1" ht="48" customHeight="1">
      <c r="A312" s="306">
        <f>MAX($A$6:A310)+1</f>
        <v>14</v>
      </c>
      <c r="B312" s="488" t="s">
        <v>447</v>
      </c>
      <c r="C312" s="487"/>
      <c r="D312" s="353"/>
      <c r="E312" s="127"/>
      <c r="F312" s="353"/>
    </row>
    <row r="313" spans="1:6" s="489" customFormat="1" ht="12.75" customHeight="1">
      <c r="A313" s="354"/>
      <c r="B313" s="488"/>
      <c r="C313" s="487" t="s">
        <v>6</v>
      </c>
      <c r="D313" s="353"/>
      <c r="E313" s="127"/>
      <c r="F313" s="353"/>
    </row>
    <row r="314" spans="1:6" s="489" customFormat="1" ht="12.75" customHeight="1">
      <c r="A314" s="354"/>
      <c r="B314" s="488" t="s">
        <v>448</v>
      </c>
      <c r="C314" s="487">
        <v>3</v>
      </c>
      <c r="D314" s="353"/>
      <c r="E314" s="125"/>
      <c r="F314" s="490">
        <f>C314*E314</f>
        <v>0</v>
      </c>
    </row>
    <row r="315" spans="1:6" s="489" customFormat="1" ht="12.75" customHeight="1">
      <c r="A315" s="354"/>
      <c r="B315" s="488"/>
      <c r="C315" s="487"/>
      <c r="D315" s="353"/>
      <c r="E315" s="127"/>
      <c r="F315" s="353"/>
    </row>
    <row r="316" spans="1:6" s="489" customFormat="1" ht="36.75" customHeight="1">
      <c r="A316" s="306">
        <f>MAX($A$6:A314)+1</f>
        <v>15</v>
      </c>
      <c r="B316" s="488" t="s">
        <v>449</v>
      </c>
      <c r="C316" s="487"/>
      <c r="D316" s="353"/>
      <c r="E316" s="127"/>
      <c r="F316" s="353"/>
    </row>
    <row r="317" spans="1:6" s="489" customFormat="1" ht="12.75" customHeight="1">
      <c r="A317" s="491"/>
      <c r="B317" s="488"/>
      <c r="C317" s="487" t="s">
        <v>6</v>
      </c>
      <c r="D317" s="353"/>
      <c r="E317" s="127"/>
      <c r="F317" s="353"/>
    </row>
    <row r="318" spans="1:6" s="489" customFormat="1" ht="12.75" customHeight="1">
      <c r="A318" s="491"/>
      <c r="B318" s="488" t="s">
        <v>450</v>
      </c>
      <c r="C318" s="487">
        <v>3</v>
      </c>
      <c r="D318" s="353"/>
      <c r="E318" s="124"/>
      <c r="F318" s="353">
        <f>C318*E318</f>
        <v>0</v>
      </c>
    </row>
    <row r="319" spans="1:6" s="381" customFormat="1" ht="8.25" customHeight="1">
      <c r="A319" s="365"/>
      <c r="B319" s="366"/>
      <c r="C319" s="487"/>
      <c r="E319" s="127"/>
      <c r="F319" s="487"/>
    </row>
    <row r="320" spans="1:6" s="330" customFormat="1" ht="71.25" customHeight="1">
      <c r="A320" s="306">
        <f>MAX($A$6:A318)+1</f>
        <v>16</v>
      </c>
      <c r="B320" s="492" t="s">
        <v>451</v>
      </c>
      <c r="C320" s="329"/>
      <c r="E320" s="128"/>
      <c r="F320" s="332"/>
    </row>
    <row r="321" spans="1:6" s="330" customFormat="1" ht="12" customHeight="1">
      <c r="A321" s="333"/>
      <c r="B321" s="380"/>
      <c r="C321" s="331" t="s">
        <v>6</v>
      </c>
      <c r="E321" s="128"/>
      <c r="F321" s="332"/>
    </row>
    <row r="322" spans="1:6" s="330" customFormat="1" ht="12.75">
      <c r="A322" s="354"/>
      <c r="B322" s="380" t="s">
        <v>452</v>
      </c>
      <c r="C322" s="329">
        <v>3</v>
      </c>
      <c r="E322" s="124"/>
      <c r="F322" s="353">
        <f>C322*E322</f>
        <v>0</v>
      </c>
    </row>
    <row r="323" spans="1:6" s="330" customFormat="1" ht="12.75">
      <c r="A323" s="354"/>
      <c r="B323" s="380"/>
      <c r="C323" s="329"/>
      <c r="E323" s="128"/>
      <c r="F323" s="353"/>
    </row>
    <row r="324" spans="1:6" s="496" customFormat="1" ht="72.75" customHeight="1">
      <c r="A324" s="306">
        <f>MAX($A$6:A322)+1</f>
        <v>17</v>
      </c>
      <c r="B324" s="494" t="s">
        <v>453</v>
      </c>
      <c r="C324" s="495"/>
      <c r="E324" s="101"/>
      <c r="F324" s="358"/>
    </row>
    <row r="325" spans="1:6" s="496" customFormat="1" ht="11.25" customHeight="1">
      <c r="A325" s="497"/>
      <c r="B325" s="494"/>
      <c r="C325" s="498" t="s">
        <v>6</v>
      </c>
      <c r="E325" s="101"/>
      <c r="F325" s="358"/>
    </row>
    <row r="326" spans="1:6" s="496" customFormat="1" ht="12" customHeight="1">
      <c r="A326" s="497"/>
      <c r="B326" s="494" t="s">
        <v>454</v>
      </c>
      <c r="C326" s="495">
        <v>1</v>
      </c>
      <c r="E326" s="99"/>
      <c r="F326" s="357">
        <f>C326*E326</f>
        <v>0</v>
      </c>
    </row>
    <row r="327" spans="1:6" s="482" customFormat="1" ht="12.75">
      <c r="A327" s="499"/>
      <c r="B327" s="500"/>
      <c r="C327" s="479"/>
      <c r="E327" s="97"/>
      <c r="F327" s="357"/>
    </row>
    <row r="328" spans="1:6" s="330" customFormat="1" ht="60.75" customHeight="1">
      <c r="A328" s="306">
        <f>MAX($A$6:A327)+1</f>
        <v>18</v>
      </c>
      <c r="B328" s="501" t="s">
        <v>455</v>
      </c>
      <c r="C328" s="332"/>
      <c r="E328" s="128"/>
      <c r="F328" s="331"/>
    </row>
    <row r="329" spans="1:6" s="330" customFormat="1" ht="12.75" customHeight="1">
      <c r="A329" s="382"/>
      <c r="B329" s="501"/>
      <c r="C329" s="502" t="s">
        <v>41</v>
      </c>
      <c r="E329" s="128"/>
      <c r="F329" s="331"/>
    </row>
    <row r="330" spans="1:6" s="330" customFormat="1" ht="11.25" customHeight="1">
      <c r="A330" s="382"/>
      <c r="B330" s="501" t="s">
        <v>673</v>
      </c>
      <c r="C330" s="332">
        <v>12</v>
      </c>
      <c r="E330" s="125"/>
      <c r="F330" s="357">
        <f>C330*E330</f>
        <v>0</v>
      </c>
    </row>
    <row r="331" spans="1:6" s="330" customFormat="1" ht="11.25" customHeight="1">
      <c r="A331" s="382"/>
      <c r="B331" s="501" t="s">
        <v>456</v>
      </c>
      <c r="C331" s="332">
        <v>18</v>
      </c>
      <c r="E331" s="125"/>
      <c r="F331" s="357">
        <f>C331*E331</f>
        <v>0</v>
      </c>
    </row>
    <row r="332" spans="1:6" s="330" customFormat="1" ht="11.25" customHeight="1">
      <c r="A332" s="382"/>
      <c r="B332" s="501" t="s">
        <v>457</v>
      </c>
      <c r="C332" s="332">
        <v>34</v>
      </c>
      <c r="E332" s="125"/>
      <c r="F332" s="357">
        <f>C332*E332</f>
        <v>0</v>
      </c>
    </row>
    <row r="333" spans="1:6" s="330" customFormat="1" ht="11.25" customHeight="1">
      <c r="A333" s="382"/>
      <c r="B333" s="501" t="s">
        <v>458</v>
      </c>
      <c r="C333" s="332">
        <v>7</v>
      </c>
      <c r="E333" s="125"/>
      <c r="F333" s="357">
        <f>C333*E333</f>
        <v>0</v>
      </c>
    </row>
    <row r="334" spans="1:6" s="330" customFormat="1" ht="11.25" customHeight="1">
      <c r="A334" s="382"/>
      <c r="B334" s="503"/>
      <c r="C334" s="332"/>
      <c r="E334" s="127"/>
      <c r="F334" s="461"/>
    </row>
    <row r="335" spans="1:6" s="461" customFormat="1" ht="24.75" customHeight="1">
      <c r="A335" s="306">
        <f>MAX($A$6:A333)+1</f>
        <v>19</v>
      </c>
      <c r="B335" s="488" t="s">
        <v>459</v>
      </c>
      <c r="C335" s="490"/>
      <c r="E335" s="127"/>
    </row>
    <row r="336" spans="1:6" s="461" customFormat="1" ht="11.25" customHeight="1">
      <c r="A336" s="504"/>
      <c r="B336" s="488"/>
      <c r="C336" s="490" t="s">
        <v>6</v>
      </c>
      <c r="E336" s="127"/>
    </row>
    <row r="337" spans="1:6" s="461" customFormat="1" ht="12.75" customHeight="1">
      <c r="A337" s="504"/>
      <c r="B337" s="488" t="s">
        <v>460</v>
      </c>
      <c r="C337" s="490">
        <v>2</v>
      </c>
      <c r="E337" s="125"/>
      <c r="F337" s="505">
        <f>C337*E337</f>
        <v>0</v>
      </c>
    </row>
    <row r="338" spans="1:6" s="461" customFormat="1" ht="12.75" customHeight="1">
      <c r="A338" s="504"/>
      <c r="B338" s="506"/>
      <c r="C338" s="490"/>
      <c r="E338" s="127"/>
      <c r="F338" s="505"/>
    </row>
    <row r="339" spans="1:6" s="331" customFormat="1" ht="38.25" customHeight="1">
      <c r="A339" s="306">
        <f>MAX($A$6:A337)+1</f>
        <v>20</v>
      </c>
      <c r="B339" s="507" t="s">
        <v>461</v>
      </c>
      <c r="E339" s="128"/>
    </row>
    <row r="340" spans="1:6" s="331" customFormat="1" ht="12">
      <c r="A340" s="382"/>
      <c r="C340" s="332"/>
      <c r="E340" s="128"/>
    </row>
    <row r="341" spans="1:6" s="331" customFormat="1" ht="12">
      <c r="A341" s="363"/>
      <c r="B341" s="331" t="s">
        <v>462</v>
      </c>
      <c r="C341" s="332">
        <v>1</v>
      </c>
      <c r="E341" s="124"/>
      <c r="F341" s="357">
        <f>C341*E341</f>
        <v>0</v>
      </c>
    </row>
    <row r="342" spans="1:6" s="330" customFormat="1" ht="13.5" customHeight="1">
      <c r="A342" s="333"/>
      <c r="B342" s="508"/>
      <c r="C342" s="329"/>
      <c r="E342" s="128"/>
      <c r="F342" s="357"/>
    </row>
    <row r="343" spans="1:6" s="330" customFormat="1" ht="24.75" customHeight="1">
      <c r="A343" s="306">
        <f>MAX($A$6:A341)+1</f>
        <v>21</v>
      </c>
      <c r="B343" s="328" t="s">
        <v>463</v>
      </c>
      <c r="C343" s="329"/>
      <c r="E343" s="128"/>
      <c r="F343" s="331"/>
    </row>
    <row r="344" spans="1:6" s="330" customFormat="1" ht="12.75">
      <c r="A344" s="333"/>
      <c r="B344" s="328"/>
      <c r="C344" s="329"/>
      <c r="E344" s="128"/>
      <c r="F344" s="331"/>
    </row>
    <row r="345" spans="1:6" s="330" customFormat="1" ht="13.5" customHeight="1">
      <c r="A345" s="333"/>
      <c r="B345" s="328" t="s">
        <v>6</v>
      </c>
      <c r="C345" s="329">
        <v>8</v>
      </c>
      <c r="E345" s="124"/>
      <c r="F345" s="331">
        <f>C345*E345</f>
        <v>0</v>
      </c>
    </row>
    <row r="346" spans="1:6" s="330" customFormat="1" ht="9.75" customHeight="1">
      <c r="A346" s="333"/>
      <c r="B346" s="508"/>
      <c r="C346" s="329"/>
      <c r="E346" s="128"/>
      <c r="F346" s="331"/>
    </row>
    <row r="347" spans="1:6" s="330" customFormat="1" ht="36" customHeight="1">
      <c r="A347" s="306">
        <f>MAX($A$6:A345)+1</f>
        <v>22</v>
      </c>
      <c r="B347" s="328" t="s">
        <v>464</v>
      </c>
      <c r="C347" s="329"/>
      <c r="E347" s="128"/>
      <c r="F347" s="331"/>
    </row>
    <row r="348" spans="1:6" s="330" customFormat="1" ht="12.75">
      <c r="A348" s="333"/>
      <c r="B348" s="328"/>
      <c r="C348" s="329"/>
      <c r="E348" s="128"/>
      <c r="F348" s="331"/>
    </row>
    <row r="349" spans="1:6" s="330" customFormat="1" ht="13.5" customHeight="1">
      <c r="A349" s="333"/>
      <c r="B349" s="328" t="s">
        <v>6</v>
      </c>
      <c r="C349" s="329">
        <v>1</v>
      </c>
      <c r="E349" s="124"/>
      <c r="F349" s="331">
        <f>C349*E349</f>
        <v>0</v>
      </c>
    </row>
    <row r="350" spans="1:6" s="330" customFormat="1" ht="13.5" customHeight="1">
      <c r="A350" s="333"/>
      <c r="B350" s="508"/>
      <c r="C350" s="329"/>
      <c r="E350" s="128"/>
      <c r="F350" s="357"/>
    </row>
    <row r="351" spans="1:6" s="330" customFormat="1" ht="35.25" customHeight="1">
      <c r="A351" s="306">
        <f>MAX($A$6:A349)+1</f>
        <v>23</v>
      </c>
      <c r="B351" s="328" t="s">
        <v>465</v>
      </c>
      <c r="C351" s="329"/>
      <c r="E351" s="128"/>
      <c r="F351" s="331"/>
    </row>
    <row r="352" spans="1:6" s="330" customFormat="1" ht="11.25" customHeight="1">
      <c r="A352" s="382"/>
      <c r="B352" s="328"/>
      <c r="C352" s="329"/>
      <c r="E352" s="128"/>
      <c r="F352" s="331"/>
    </row>
    <row r="353" spans="1:6" s="330" customFormat="1" ht="12.75">
      <c r="A353" s="382"/>
      <c r="B353" s="328" t="s">
        <v>119</v>
      </c>
      <c r="C353" s="329">
        <v>10</v>
      </c>
      <c r="E353" s="124"/>
      <c r="F353" s="357">
        <f>C353*E353</f>
        <v>0</v>
      </c>
    </row>
    <row r="354" spans="1:6" s="331" customFormat="1" ht="12">
      <c r="A354" s="363"/>
      <c r="B354" s="493"/>
      <c r="C354" s="332"/>
      <c r="E354" s="128"/>
      <c r="F354" s="357"/>
    </row>
    <row r="355" spans="1:6" s="330" customFormat="1" ht="24.75" customHeight="1">
      <c r="A355" s="306">
        <f>MAX($A$6:A353)+1</f>
        <v>24</v>
      </c>
      <c r="B355" s="328" t="s">
        <v>466</v>
      </c>
      <c r="C355" s="329"/>
      <c r="E355" s="128"/>
      <c r="F355" s="331"/>
    </row>
    <row r="356" spans="1:6" s="330" customFormat="1" ht="12.75">
      <c r="A356" s="333"/>
      <c r="B356" s="328"/>
      <c r="C356" s="329"/>
      <c r="E356" s="128"/>
      <c r="F356" s="331"/>
    </row>
    <row r="357" spans="1:6" s="330" customFormat="1" ht="13.5" customHeight="1">
      <c r="A357" s="333"/>
      <c r="B357" s="328" t="s">
        <v>6</v>
      </c>
      <c r="C357" s="329">
        <v>1</v>
      </c>
      <c r="E357" s="124"/>
      <c r="F357" s="331">
        <f>C357*E357</f>
        <v>0</v>
      </c>
    </row>
    <row r="358" spans="1:6" s="331" customFormat="1" ht="12">
      <c r="A358" s="363"/>
      <c r="B358" s="493"/>
      <c r="C358" s="332"/>
      <c r="E358" s="128"/>
      <c r="F358" s="357"/>
    </row>
    <row r="359" spans="1:6" s="330" customFormat="1" ht="25.5" customHeight="1">
      <c r="A359" s="306">
        <f>MAX($A$6:A358)+1</f>
        <v>25</v>
      </c>
      <c r="B359" s="507" t="s">
        <v>467</v>
      </c>
      <c r="C359" s="331"/>
      <c r="E359" s="128"/>
      <c r="F359" s="331"/>
    </row>
    <row r="360" spans="1:6" s="330" customFormat="1" ht="12.75">
      <c r="A360" s="382"/>
      <c r="B360" s="331"/>
      <c r="C360" s="332"/>
      <c r="E360" s="128"/>
      <c r="F360" s="331"/>
    </row>
    <row r="361" spans="1:6" s="330" customFormat="1" ht="12.75">
      <c r="A361" s="363"/>
      <c r="B361" s="383" t="s">
        <v>468</v>
      </c>
      <c r="C361" s="332"/>
      <c r="E361" s="127"/>
      <c r="F361" s="331">
        <f>0.04*SUM(F245:F358)</f>
        <v>0</v>
      </c>
    </row>
    <row r="362" spans="1:6" s="330" customFormat="1" ht="11.25" customHeight="1" thickBot="1">
      <c r="A362" s="363"/>
      <c r="B362" s="331"/>
      <c r="C362" s="509"/>
      <c r="E362" s="128"/>
      <c r="F362" s="331"/>
    </row>
    <row r="363" spans="1:6" s="330" customFormat="1" ht="18" customHeight="1" thickTop="1">
      <c r="A363" s="510"/>
      <c r="B363" s="510" t="s">
        <v>699</v>
      </c>
      <c r="C363" s="510"/>
      <c r="D363" s="511"/>
      <c r="E363" s="129"/>
      <c r="F363" s="512">
        <f>SUM(F245:F361)</f>
        <v>0</v>
      </c>
    </row>
    <row r="364" spans="1:6" s="465" customFormat="1" ht="12.75">
      <c r="A364" s="504"/>
      <c r="B364" s="472"/>
      <c r="C364" s="473"/>
      <c r="E364" s="127"/>
      <c r="F364" s="461"/>
    </row>
    <row r="365" spans="1:6" s="465" customFormat="1" ht="12.75">
      <c r="A365" s="504"/>
      <c r="B365" s="472"/>
      <c r="C365" s="473"/>
      <c r="E365" s="127"/>
      <c r="F365" s="461"/>
    </row>
    <row r="366" spans="1:6" s="292" customFormat="1" ht="12.75" customHeight="1">
      <c r="A366" s="513"/>
      <c r="B366" s="514"/>
      <c r="C366" s="664"/>
      <c r="D366" s="665"/>
      <c r="E366" s="130"/>
      <c r="F366" s="556"/>
    </row>
    <row r="367" spans="1:6" s="288" customFormat="1" ht="14.25" customHeight="1">
      <c r="A367" s="513"/>
      <c r="B367" s="514" t="s">
        <v>700</v>
      </c>
      <c r="C367" s="515"/>
      <c r="D367" s="516"/>
      <c r="E367" s="130"/>
      <c r="F367" s="517"/>
    </row>
    <row r="368" spans="1:6" s="288" customFormat="1" ht="14.25" customHeight="1" thickBot="1">
      <c r="A368" s="518"/>
      <c r="B368" s="290" t="s">
        <v>609</v>
      </c>
      <c r="C368" s="515"/>
      <c r="D368" s="516"/>
      <c r="E368" s="130"/>
      <c r="F368" s="517"/>
    </row>
    <row r="369" spans="1:6" s="524" customFormat="1" ht="14.25" customHeight="1" thickTop="1" thickBot="1">
      <c r="A369" s="519"/>
      <c r="B369" s="520" t="s">
        <v>610</v>
      </c>
      <c r="C369" s="521" t="s">
        <v>611</v>
      </c>
      <c r="D369" s="522"/>
      <c r="E369" s="131" t="s">
        <v>612</v>
      </c>
      <c r="F369" s="523" t="s">
        <v>613</v>
      </c>
    </row>
    <row r="370" spans="1:6" s="282" customFormat="1" ht="13.5" thickTop="1">
      <c r="A370" s="525"/>
      <c r="B370" s="526"/>
      <c r="E370" s="103"/>
    </row>
    <row r="371" spans="1:6" s="529" customFormat="1" ht="72.75" customHeight="1">
      <c r="A371" s="306">
        <v>1</v>
      </c>
      <c r="B371" s="527" t="s">
        <v>470</v>
      </c>
      <c r="C371" s="528"/>
      <c r="E371" s="102"/>
    </row>
    <row r="372" spans="1:6" s="529" customFormat="1" ht="12">
      <c r="A372" s="530"/>
      <c r="B372" s="527"/>
      <c r="C372" s="528" t="s">
        <v>6</v>
      </c>
      <c r="E372" s="102"/>
    </row>
    <row r="373" spans="1:6" s="529" customFormat="1" ht="12">
      <c r="A373" s="530"/>
      <c r="B373" s="527" t="s">
        <v>471</v>
      </c>
      <c r="C373" s="528">
        <v>1</v>
      </c>
      <c r="E373" s="102"/>
      <c r="F373" s="343">
        <f>C373*E373</f>
        <v>0</v>
      </c>
    </row>
    <row r="374" spans="1:6" s="280" customFormat="1" ht="12">
      <c r="A374" s="322"/>
      <c r="C374" s="335"/>
      <c r="E374" s="104"/>
      <c r="F374" s="534"/>
    </row>
    <row r="375" spans="1:6" s="280" customFormat="1" ht="317.25" customHeight="1">
      <c r="A375" s="306">
        <v>2</v>
      </c>
      <c r="B375" s="540" t="s">
        <v>476</v>
      </c>
      <c r="C375" s="321"/>
      <c r="E375" s="104"/>
    </row>
    <row r="376" spans="1:6" s="280" customFormat="1" ht="12">
      <c r="A376" s="354"/>
      <c r="B376" s="540" t="s">
        <v>477</v>
      </c>
      <c r="E376" s="104"/>
    </row>
    <row r="377" spans="1:6" s="280" customFormat="1" ht="12">
      <c r="A377" s="309"/>
      <c r="B377" s="540" t="s">
        <v>478</v>
      </c>
      <c r="E377" s="103"/>
    </row>
    <row r="378" spans="1:6" s="280" customFormat="1" ht="12">
      <c r="A378" s="309"/>
      <c r="B378" s="540" t="s">
        <v>479</v>
      </c>
      <c r="C378" s="321"/>
      <c r="E378" s="104"/>
      <c r="F378" s="534"/>
    </row>
    <row r="379" spans="1:6" s="280" customFormat="1" ht="12">
      <c r="A379" s="309"/>
      <c r="B379" s="540" t="s">
        <v>480</v>
      </c>
      <c r="C379" s="321"/>
      <c r="E379" s="104"/>
      <c r="F379" s="534"/>
    </row>
    <row r="380" spans="1:6" s="280" customFormat="1" ht="24">
      <c r="A380" s="309"/>
      <c r="B380" s="540" t="s">
        <v>481</v>
      </c>
      <c r="C380" s="321"/>
      <c r="E380" s="104"/>
      <c r="F380" s="534"/>
    </row>
    <row r="381" spans="1:6" s="280" customFormat="1" ht="12">
      <c r="A381" s="309"/>
      <c r="B381" s="540" t="s">
        <v>482</v>
      </c>
      <c r="C381" s="321"/>
      <c r="E381" s="104"/>
      <c r="F381" s="534"/>
    </row>
    <row r="382" spans="1:6" s="280" customFormat="1" ht="36">
      <c r="A382" s="309"/>
      <c r="B382" s="540" t="s">
        <v>483</v>
      </c>
      <c r="C382" s="321"/>
      <c r="E382" s="104"/>
      <c r="F382" s="534"/>
    </row>
    <row r="383" spans="1:6" s="280" customFormat="1" ht="48">
      <c r="A383" s="309"/>
      <c r="B383" s="540" t="s">
        <v>688</v>
      </c>
      <c r="C383" s="321"/>
      <c r="E383" s="104"/>
      <c r="F383" s="534"/>
    </row>
    <row r="384" spans="1:6" s="280" customFormat="1" ht="12">
      <c r="A384" s="309"/>
      <c r="B384" s="540" t="s">
        <v>485</v>
      </c>
      <c r="C384" s="310" t="s">
        <v>5</v>
      </c>
      <c r="E384" s="104"/>
      <c r="F384" s="534"/>
    </row>
    <row r="385" spans="1:6" s="280" customFormat="1" ht="12">
      <c r="A385" s="309"/>
      <c r="B385" s="540"/>
      <c r="C385" s="310"/>
      <c r="E385" s="104"/>
      <c r="F385" s="534"/>
    </row>
    <row r="386" spans="1:6" s="280" customFormat="1" ht="12">
      <c r="A386" s="309"/>
      <c r="B386" s="540" t="s">
        <v>486</v>
      </c>
      <c r="C386" s="321">
        <v>1</v>
      </c>
      <c r="E386" s="104"/>
      <c r="F386" s="534">
        <f>C386*E386</f>
        <v>0</v>
      </c>
    </row>
    <row r="387" spans="1:6" s="280" customFormat="1" ht="12">
      <c r="A387" s="322"/>
      <c r="C387" s="335"/>
      <c r="E387" s="104"/>
      <c r="F387" s="534"/>
    </row>
    <row r="388" spans="1:6" s="669" customFormat="1" ht="70.5" customHeight="1">
      <c r="A388" s="306">
        <v>3</v>
      </c>
      <c r="B388" s="666" t="s">
        <v>592</v>
      </c>
      <c r="C388" s="538"/>
      <c r="D388" s="667"/>
      <c r="E388" s="687"/>
      <c r="F388" s="668"/>
    </row>
    <row r="389" spans="1:6" s="669" customFormat="1" ht="14.25" customHeight="1">
      <c r="A389" s="670"/>
      <c r="B389" s="666"/>
      <c r="C389" s="671"/>
      <c r="D389" s="667"/>
      <c r="E389" s="687"/>
      <c r="F389" s="668"/>
    </row>
    <row r="390" spans="1:6" s="669" customFormat="1" ht="12">
      <c r="A390" s="670"/>
      <c r="B390" s="666" t="s">
        <v>570</v>
      </c>
      <c r="C390" s="529">
        <v>10</v>
      </c>
      <c r="D390" s="672"/>
      <c r="E390" s="687"/>
      <c r="F390" s="538">
        <f>C390*E390</f>
        <v>0</v>
      </c>
    </row>
    <row r="391" spans="1:6" s="669" customFormat="1" ht="12">
      <c r="A391" s="670"/>
      <c r="B391" s="673"/>
      <c r="C391" s="529"/>
      <c r="D391" s="672"/>
      <c r="E391" s="687"/>
      <c r="F391" s="538"/>
    </row>
    <row r="392" spans="1:6" s="280" customFormat="1" ht="47.25" customHeight="1">
      <c r="A392" s="306">
        <v>4</v>
      </c>
      <c r="B392" s="532" t="s">
        <v>593</v>
      </c>
      <c r="E392" s="104"/>
    </row>
    <row r="393" spans="1:6" s="280" customFormat="1" ht="12.75" customHeight="1">
      <c r="A393" s="306"/>
      <c r="B393" s="532"/>
      <c r="E393" s="104"/>
    </row>
    <row r="394" spans="1:6" s="280" customFormat="1" ht="12">
      <c r="A394" s="322"/>
      <c r="B394" s="280" t="s">
        <v>594</v>
      </c>
      <c r="C394" s="335">
        <v>2</v>
      </c>
      <c r="E394" s="104"/>
      <c r="F394" s="534">
        <f>C394*E394</f>
        <v>0</v>
      </c>
    </row>
    <row r="395" spans="1:6" s="677" customFormat="1" ht="9.75" customHeight="1">
      <c r="A395" s="674"/>
      <c r="B395" s="675"/>
      <c r="C395" s="342"/>
      <c r="D395" s="676"/>
      <c r="E395" s="687"/>
      <c r="F395" s="343"/>
    </row>
    <row r="396" spans="1:6" s="677" customFormat="1" ht="9.75" customHeight="1">
      <c r="A396" s="674"/>
      <c r="B396" s="675"/>
      <c r="C396" s="342"/>
      <c r="D396" s="676"/>
      <c r="E396" s="687"/>
      <c r="F396" s="343"/>
    </row>
    <row r="397" spans="1:6" s="678" customFormat="1" ht="60.75" customHeight="1">
      <c r="A397" s="306">
        <v>5</v>
      </c>
      <c r="B397" s="608" t="s">
        <v>595</v>
      </c>
      <c r="C397" s="343"/>
      <c r="E397" s="116"/>
      <c r="F397" s="343"/>
    </row>
    <row r="398" spans="1:6" s="678" customFormat="1" ht="12.75" customHeight="1">
      <c r="A398" s="607"/>
      <c r="B398" s="608"/>
      <c r="C398" s="343"/>
      <c r="E398" s="116"/>
      <c r="F398" s="343"/>
    </row>
    <row r="399" spans="1:6" s="680" customFormat="1" ht="12.75" customHeight="1">
      <c r="A399" s="595"/>
      <c r="B399" s="679" t="s">
        <v>570</v>
      </c>
      <c r="C399" s="594">
        <v>4</v>
      </c>
      <c r="E399" s="117"/>
      <c r="F399" s="343">
        <f>C399*E399</f>
        <v>0</v>
      </c>
    </row>
    <row r="400" spans="1:6" s="529" customFormat="1" ht="12">
      <c r="A400" s="530"/>
      <c r="B400" s="531"/>
      <c r="C400" s="528"/>
      <c r="E400" s="102"/>
      <c r="F400" s="343"/>
    </row>
    <row r="401" spans="1:6" s="300" customFormat="1" ht="73.5" customHeight="1">
      <c r="A401" s="306">
        <v>6</v>
      </c>
      <c r="B401" s="681" t="s">
        <v>596</v>
      </c>
      <c r="C401" s="312"/>
      <c r="D401" s="312"/>
      <c r="E401" s="108"/>
    </row>
    <row r="402" spans="1:6" s="300" customFormat="1" ht="12">
      <c r="A402" s="682"/>
      <c r="B402" s="681"/>
      <c r="C402" s="314" t="s">
        <v>6</v>
      </c>
      <c r="D402" s="312"/>
      <c r="E402" s="108"/>
    </row>
    <row r="403" spans="1:6" s="300" customFormat="1" ht="12">
      <c r="A403" s="682"/>
      <c r="B403" s="622" t="s">
        <v>597</v>
      </c>
      <c r="C403" s="312">
        <v>1</v>
      </c>
      <c r="D403" s="312"/>
      <c r="E403" s="104"/>
      <c r="F403" s="534">
        <f>C403*E403</f>
        <v>0</v>
      </c>
    </row>
    <row r="404" spans="1:6" s="300" customFormat="1" ht="13.5" customHeight="1">
      <c r="A404" s="682"/>
      <c r="B404" s="683"/>
      <c r="C404" s="335"/>
      <c r="E404" s="118"/>
      <c r="F404" s="534"/>
    </row>
    <row r="405" spans="1:6" s="378" customFormat="1" ht="60.75" customHeight="1">
      <c r="A405" s="306">
        <v>7</v>
      </c>
      <c r="B405" s="385" t="s">
        <v>598</v>
      </c>
      <c r="C405" s="342"/>
      <c r="D405" s="386"/>
      <c r="E405" s="106"/>
    </row>
    <row r="406" spans="1:6" s="378" customFormat="1" ht="13.5" customHeight="1">
      <c r="A406" s="306"/>
      <c r="B406" s="541"/>
      <c r="C406" s="342" t="s">
        <v>6</v>
      </c>
      <c r="D406" s="386"/>
      <c r="E406" s="106"/>
    </row>
    <row r="407" spans="1:6" s="378" customFormat="1" ht="12.75">
      <c r="A407" s="393"/>
      <c r="B407" s="385" t="s">
        <v>488</v>
      </c>
      <c r="C407" s="342">
        <v>1</v>
      </c>
      <c r="D407" s="386"/>
      <c r="E407" s="106"/>
      <c r="F407" s="343">
        <f t="shared" ref="F407:F408" si="6">C407*E407</f>
        <v>0</v>
      </c>
    </row>
    <row r="408" spans="1:6" s="378" customFormat="1" ht="12.75">
      <c r="A408" s="393"/>
      <c r="B408" s="385" t="s">
        <v>489</v>
      </c>
      <c r="C408" s="342">
        <v>1</v>
      </c>
      <c r="D408" s="386"/>
      <c r="E408" s="106"/>
      <c r="F408" s="343">
        <f t="shared" si="6"/>
        <v>0</v>
      </c>
    </row>
    <row r="409" spans="1:6" s="544" customFormat="1" ht="12.75" customHeight="1">
      <c r="A409" s="497"/>
      <c r="B409" s="542"/>
      <c r="C409" s="495"/>
      <c r="D409" s="543"/>
      <c r="E409" s="107"/>
      <c r="F409" s="534"/>
    </row>
    <row r="410" spans="1:6" s="280" customFormat="1" ht="24" customHeight="1">
      <c r="A410" s="306">
        <v>8</v>
      </c>
      <c r="B410" s="540" t="s">
        <v>490</v>
      </c>
      <c r="C410" s="321"/>
      <c r="E410" s="104"/>
    </row>
    <row r="411" spans="1:6" s="280" customFormat="1" ht="12.75" customHeight="1">
      <c r="A411" s="368"/>
      <c r="B411" s="540"/>
      <c r="C411" s="321"/>
      <c r="E411" s="104"/>
    </row>
    <row r="412" spans="1:6" s="280" customFormat="1" ht="12">
      <c r="A412" s="309"/>
      <c r="B412" s="540" t="s">
        <v>119</v>
      </c>
      <c r="C412" s="321">
        <v>4</v>
      </c>
      <c r="E412" s="104"/>
      <c r="F412" s="534">
        <f>C412*E412</f>
        <v>0</v>
      </c>
    </row>
    <row r="413" spans="1:6" s="300" customFormat="1" ht="11.25" customHeight="1">
      <c r="A413" s="313"/>
      <c r="B413" s="545"/>
      <c r="C413" s="318"/>
      <c r="D413" s="318"/>
      <c r="E413" s="108"/>
      <c r="F413" s="546"/>
    </row>
    <row r="414" spans="1:6" s="282" customFormat="1" ht="24" customHeight="1">
      <c r="A414" s="306">
        <v>9</v>
      </c>
      <c r="B414" s="532" t="s">
        <v>467</v>
      </c>
      <c r="C414" s="280"/>
      <c r="E414" s="103"/>
    </row>
    <row r="415" spans="1:6" s="282" customFormat="1" ht="12.75">
      <c r="A415" s="309"/>
      <c r="B415" s="280"/>
      <c r="C415" s="281"/>
      <c r="E415" s="103"/>
    </row>
    <row r="416" spans="1:6" s="282" customFormat="1" ht="13.5" thickBot="1">
      <c r="A416" s="322"/>
      <c r="B416" s="547" t="s">
        <v>468</v>
      </c>
      <c r="C416" s="281"/>
      <c r="E416" s="110"/>
      <c r="F416" s="280">
        <f>0.04*SUM(F368:F413)</f>
        <v>0</v>
      </c>
    </row>
    <row r="417" spans="1:8" s="282" customFormat="1" ht="13.5" thickTop="1">
      <c r="A417" s="548"/>
      <c r="B417" s="549" t="s">
        <v>701</v>
      </c>
      <c r="C417" s="550"/>
      <c r="D417" s="551"/>
      <c r="E417" s="111"/>
      <c r="F417" s="552">
        <f>SUM(F369:F416)</f>
        <v>0</v>
      </c>
    </row>
    <row r="418" spans="1:8" s="292" customFormat="1" ht="12.75">
      <c r="A418" s="553"/>
      <c r="B418" s="554"/>
      <c r="C418" s="555"/>
      <c r="D418" s="556"/>
      <c r="E418" s="120"/>
      <c r="F418" s="556"/>
    </row>
    <row r="419" spans="1:8" s="292" customFormat="1" ht="12.75">
      <c r="A419" s="553"/>
      <c r="B419" s="554"/>
      <c r="C419" s="555"/>
      <c r="D419" s="556"/>
      <c r="E419" s="120"/>
      <c r="F419" s="556"/>
    </row>
    <row r="420" spans="1:8" s="343" customFormat="1" ht="14.25">
      <c r="A420" s="690"/>
      <c r="B420" s="691"/>
      <c r="C420" s="350"/>
      <c r="D420" s="342"/>
      <c r="E420" s="112"/>
      <c r="F420" s="342"/>
      <c r="G420" s="342"/>
      <c r="H420" s="342"/>
    </row>
    <row r="421" spans="1:8" s="343" customFormat="1" ht="12.75">
      <c r="A421" s="340"/>
      <c r="B421" s="341" t="s">
        <v>702</v>
      </c>
      <c r="C421" s="342"/>
      <c r="D421" s="342"/>
      <c r="E421" s="112"/>
      <c r="F421" s="342"/>
      <c r="G421" s="342"/>
      <c r="H421" s="342"/>
    </row>
    <row r="422" spans="1:8" s="343" customFormat="1" ht="12.75" customHeight="1" thickBot="1">
      <c r="A422" s="344"/>
      <c r="B422" s="345" t="s">
        <v>609</v>
      </c>
      <c r="C422" s="342"/>
      <c r="D422" s="342"/>
      <c r="E422" s="112"/>
      <c r="F422" s="342"/>
      <c r="G422" s="342"/>
      <c r="H422" s="342"/>
    </row>
    <row r="423" spans="1:8" s="343" customFormat="1" ht="15" customHeight="1" thickTop="1" thickBot="1">
      <c r="A423" s="346"/>
      <c r="B423" s="347" t="s">
        <v>610</v>
      </c>
      <c r="C423" s="297" t="s">
        <v>611</v>
      </c>
      <c r="D423" s="348"/>
      <c r="E423" s="451" t="s">
        <v>612</v>
      </c>
      <c r="F423" s="298" t="s">
        <v>613</v>
      </c>
    </row>
    <row r="424" spans="1:8" s="343" customFormat="1" ht="12.75" customHeight="1" thickTop="1">
      <c r="A424" s="344"/>
      <c r="B424" s="557"/>
      <c r="C424" s="342"/>
      <c r="D424" s="342"/>
      <c r="E424" s="112"/>
      <c r="F424" s="342"/>
      <c r="G424" s="342"/>
      <c r="H424" s="342"/>
    </row>
    <row r="425" spans="1:8" s="353" customFormat="1" ht="130.5" customHeight="1">
      <c r="A425" s="306">
        <v>1</v>
      </c>
      <c r="B425" s="492" t="s">
        <v>492</v>
      </c>
      <c r="C425" s="331"/>
      <c r="D425" s="331"/>
      <c r="E425" s="124"/>
      <c r="F425" s="331"/>
      <c r="G425" s="331"/>
      <c r="H425" s="331"/>
    </row>
    <row r="426" spans="1:8" s="353" customFormat="1" ht="12.6" customHeight="1">
      <c r="A426" s="333"/>
      <c r="B426" s="492"/>
      <c r="C426" s="331"/>
      <c r="D426" s="331"/>
      <c r="E426" s="124"/>
      <c r="F426" s="331"/>
      <c r="G426" s="331"/>
      <c r="H426" s="331"/>
    </row>
    <row r="427" spans="1:8" s="353" customFormat="1" ht="12">
      <c r="A427" s="333"/>
      <c r="B427" s="492" t="s">
        <v>462</v>
      </c>
      <c r="C427" s="332">
        <v>1</v>
      </c>
      <c r="D427" s="331"/>
      <c r="E427" s="124"/>
      <c r="F427" s="331">
        <f>C427*E427</f>
        <v>0</v>
      </c>
      <c r="G427" s="331"/>
      <c r="H427" s="331"/>
    </row>
    <row r="428" spans="1:8" s="343" customFormat="1" ht="12">
      <c r="A428" s="393"/>
      <c r="B428" s="559"/>
      <c r="C428" s="350"/>
      <c r="D428" s="342"/>
      <c r="E428" s="113"/>
      <c r="F428" s="342"/>
      <c r="G428" s="342"/>
      <c r="H428" s="342"/>
    </row>
    <row r="429" spans="1:8" s="343" customFormat="1" ht="47.25" customHeight="1">
      <c r="A429" s="306">
        <v>2</v>
      </c>
      <c r="B429" s="349" t="s">
        <v>493</v>
      </c>
      <c r="C429" s="350"/>
      <c r="D429" s="342"/>
      <c r="E429" s="112" t="s">
        <v>156</v>
      </c>
      <c r="F429" s="342"/>
      <c r="G429" s="342"/>
      <c r="H429" s="342"/>
    </row>
    <row r="430" spans="1:8" s="343" customFormat="1" ht="12.75" customHeight="1">
      <c r="A430" s="344"/>
      <c r="B430" s="342"/>
      <c r="C430" s="342"/>
      <c r="D430" s="342"/>
      <c r="E430" s="112"/>
      <c r="F430" s="342"/>
      <c r="G430" s="342"/>
      <c r="H430" s="342"/>
    </row>
    <row r="431" spans="1:8" s="343" customFormat="1" ht="13.9" customHeight="1">
      <c r="A431" s="344"/>
      <c r="B431" s="349" t="s">
        <v>462</v>
      </c>
      <c r="C431" s="350">
        <v>1</v>
      </c>
      <c r="D431" s="342"/>
      <c r="E431" s="112"/>
      <c r="F431" s="342">
        <f>C431*E431</f>
        <v>0</v>
      </c>
      <c r="G431" s="342"/>
      <c r="H431" s="342"/>
    </row>
    <row r="432" spans="1:8" s="343" customFormat="1" ht="13.9" customHeight="1">
      <c r="A432" s="344"/>
      <c r="B432" s="560"/>
      <c r="C432" s="350"/>
      <c r="D432" s="342"/>
      <c r="E432" s="112"/>
      <c r="F432" s="342"/>
      <c r="G432" s="342"/>
      <c r="H432" s="342"/>
    </row>
    <row r="433" spans="1:8" s="343" customFormat="1" ht="24">
      <c r="A433" s="306">
        <v>3</v>
      </c>
      <c r="B433" s="561" t="s">
        <v>494</v>
      </c>
      <c r="C433" s="562"/>
      <c r="E433" s="116"/>
    </row>
    <row r="434" spans="1:8" s="343" customFormat="1" ht="12" customHeight="1">
      <c r="A434" s="368"/>
      <c r="E434" s="116"/>
    </row>
    <row r="435" spans="1:8" s="343" customFormat="1" ht="13.9" customHeight="1">
      <c r="A435" s="368"/>
      <c r="B435" s="561" t="s">
        <v>6</v>
      </c>
      <c r="C435" s="562">
        <v>1</v>
      </c>
      <c r="E435" s="116"/>
      <c r="F435" s="342">
        <f>C435*E435</f>
        <v>0</v>
      </c>
    </row>
    <row r="436" spans="1:8" s="343" customFormat="1" ht="12.75" customHeight="1">
      <c r="A436" s="393"/>
      <c r="B436" s="563"/>
      <c r="C436" s="350"/>
      <c r="D436" s="342"/>
      <c r="E436" s="112"/>
      <c r="F436" s="342"/>
      <c r="G436" s="342"/>
      <c r="H436" s="342"/>
    </row>
    <row r="437" spans="1:8" s="567" customFormat="1" ht="72" customHeight="1">
      <c r="A437" s="306">
        <v>4</v>
      </c>
      <c r="B437" s="395" t="s">
        <v>495</v>
      </c>
      <c r="C437" s="564"/>
      <c r="D437" s="565"/>
      <c r="E437" s="657"/>
      <c r="F437" s="565"/>
      <c r="G437" s="566"/>
      <c r="H437" s="566"/>
    </row>
    <row r="438" spans="1:8" s="379" customFormat="1" ht="23.25" customHeight="1">
      <c r="A438" s="344"/>
      <c r="B438" s="568" t="s">
        <v>496</v>
      </c>
      <c r="C438" s="371"/>
      <c r="D438" s="342"/>
      <c r="E438" s="113"/>
      <c r="F438" s="342"/>
      <c r="G438" s="378"/>
      <c r="H438" s="378"/>
    </row>
    <row r="439" spans="1:8" s="379" customFormat="1" ht="12.75" customHeight="1">
      <c r="A439" s="344"/>
      <c r="B439" s="342" t="s">
        <v>497</v>
      </c>
      <c r="C439" s="371">
        <v>1</v>
      </c>
      <c r="D439" s="342"/>
      <c r="E439" s="112"/>
      <c r="F439" s="342">
        <f>C439*E439</f>
        <v>0</v>
      </c>
      <c r="G439" s="378"/>
      <c r="H439" s="378"/>
    </row>
    <row r="440" spans="1:8" s="379" customFormat="1" ht="12.75" customHeight="1">
      <c r="A440" s="344"/>
      <c r="B440" s="342"/>
      <c r="C440" s="371"/>
      <c r="D440" s="342"/>
      <c r="E440" s="112"/>
      <c r="F440" s="342"/>
      <c r="G440" s="378"/>
      <c r="H440" s="378"/>
    </row>
    <row r="441" spans="1:8" s="343" customFormat="1" ht="58.5" customHeight="1">
      <c r="A441" s="306">
        <v>5</v>
      </c>
      <c r="B441" s="561" t="s">
        <v>498</v>
      </c>
      <c r="E441" s="116"/>
    </row>
    <row r="442" spans="1:8" s="343" customFormat="1" ht="9.75" customHeight="1">
      <c r="A442" s="368"/>
      <c r="C442" s="562"/>
      <c r="E442" s="116"/>
    </row>
    <row r="443" spans="1:8" s="343" customFormat="1" ht="12.75" customHeight="1">
      <c r="A443" s="368"/>
      <c r="B443" s="343" t="s">
        <v>6</v>
      </c>
      <c r="C443" s="369">
        <v>1</v>
      </c>
      <c r="E443" s="116"/>
      <c r="F443" s="342">
        <f>C443*E443</f>
        <v>0</v>
      </c>
    </row>
    <row r="444" spans="1:8" s="343" customFormat="1" ht="12">
      <c r="A444" s="368"/>
      <c r="B444" s="569"/>
      <c r="C444" s="562"/>
      <c r="E444" s="116"/>
      <c r="F444" s="342"/>
    </row>
    <row r="445" spans="1:8" s="343" customFormat="1" ht="59.25" customHeight="1">
      <c r="A445" s="306">
        <v>6</v>
      </c>
      <c r="B445" s="561" t="s">
        <v>499</v>
      </c>
      <c r="E445" s="116"/>
    </row>
    <row r="446" spans="1:8" s="343" customFormat="1" ht="12">
      <c r="A446" s="368"/>
      <c r="C446" s="562" t="s">
        <v>6</v>
      </c>
      <c r="E446" s="116"/>
    </row>
    <row r="447" spans="1:8" s="343" customFormat="1" ht="12">
      <c r="A447" s="368"/>
      <c r="B447" s="343" t="s">
        <v>462</v>
      </c>
      <c r="C447" s="562">
        <v>1</v>
      </c>
      <c r="E447" s="116"/>
      <c r="F447" s="342">
        <f>C447*E447</f>
        <v>0</v>
      </c>
    </row>
    <row r="448" spans="1:8" s="343" customFormat="1" ht="12">
      <c r="A448" s="368"/>
      <c r="B448" s="569"/>
      <c r="C448" s="562"/>
      <c r="E448" s="116"/>
      <c r="F448" s="342"/>
    </row>
    <row r="449" spans="1:8" s="567" customFormat="1" ht="60" customHeight="1">
      <c r="A449" s="306">
        <v>7</v>
      </c>
      <c r="B449" s="395" t="s">
        <v>500</v>
      </c>
      <c r="C449" s="564"/>
      <c r="D449" s="565"/>
      <c r="E449" s="657"/>
      <c r="F449" s="565"/>
      <c r="G449" s="566"/>
      <c r="H449" s="566"/>
    </row>
    <row r="450" spans="1:8" s="379" customFormat="1" ht="23.25" customHeight="1">
      <c r="A450" s="344"/>
      <c r="B450" s="568" t="s">
        <v>501</v>
      </c>
      <c r="C450" s="371"/>
      <c r="D450" s="342"/>
      <c r="E450" s="113"/>
      <c r="F450" s="342"/>
      <c r="G450" s="378"/>
      <c r="H450" s="378"/>
    </row>
    <row r="451" spans="1:8" s="379" customFormat="1" ht="12.75" customHeight="1">
      <c r="A451" s="344"/>
      <c r="B451" s="342" t="s">
        <v>502</v>
      </c>
      <c r="C451" s="371">
        <v>1</v>
      </c>
      <c r="D451" s="342"/>
      <c r="E451" s="112"/>
      <c r="F451" s="342">
        <f>C451*E451</f>
        <v>0</v>
      </c>
      <c r="G451" s="378"/>
      <c r="H451" s="378"/>
    </row>
    <row r="452" spans="1:8" s="379" customFormat="1" ht="12.75" customHeight="1">
      <c r="A452" s="344"/>
      <c r="B452" s="342"/>
      <c r="C452" s="371"/>
      <c r="D452" s="342"/>
      <c r="E452" s="112"/>
      <c r="F452" s="342"/>
      <c r="G452" s="378"/>
      <c r="H452" s="378"/>
    </row>
    <row r="453" spans="1:8" s="482" customFormat="1" ht="71.25" customHeight="1">
      <c r="A453" s="306">
        <v>8</v>
      </c>
      <c r="B453" s="573" t="s">
        <v>506</v>
      </c>
      <c r="C453" s="358"/>
      <c r="D453" s="358"/>
      <c r="E453" s="101"/>
      <c r="F453" s="358"/>
      <c r="G453" s="496"/>
      <c r="H453" s="496"/>
    </row>
    <row r="454" spans="1:8" s="482" customFormat="1" ht="12.75" customHeight="1">
      <c r="A454" s="574"/>
      <c r="B454" s="358"/>
      <c r="C454" s="494"/>
      <c r="D454" s="358"/>
      <c r="E454" s="101"/>
      <c r="F454" s="575"/>
      <c r="G454" s="496"/>
      <c r="H454" s="496"/>
    </row>
    <row r="455" spans="1:8" s="482" customFormat="1" ht="12.75" customHeight="1">
      <c r="A455" s="574"/>
      <c r="B455" s="494" t="s">
        <v>6</v>
      </c>
      <c r="C455" s="358">
        <v>1</v>
      </c>
      <c r="D455" s="358"/>
      <c r="E455" s="101"/>
      <c r="F455" s="342">
        <f>C455*E455</f>
        <v>0</v>
      </c>
      <c r="G455" s="496"/>
      <c r="H455" s="496"/>
    </row>
    <row r="456" spans="1:8" s="482" customFormat="1" ht="12.75" customHeight="1">
      <c r="A456" s="574"/>
      <c r="B456" s="494"/>
      <c r="C456" s="358"/>
      <c r="D456" s="358"/>
      <c r="E456" s="101"/>
      <c r="F456" s="342"/>
      <c r="G456" s="496"/>
      <c r="H456" s="496"/>
    </row>
    <row r="457" spans="1:8" s="482" customFormat="1" ht="57.75" customHeight="1">
      <c r="A457" s="306">
        <v>9</v>
      </c>
      <c r="B457" s="573" t="s">
        <v>507</v>
      </c>
      <c r="C457" s="358"/>
      <c r="D457" s="358"/>
      <c r="E457" s="101"/>
      <c r="F457" s="358"/>
      <c r="G457" s="496"/>
      <c r="H457" s="496"/>
    </row>
    <row r="458" spans="1:8" s="482" customFormat="1" ht="12.75" customHeight="1">
      <c r="A458" s="574"/>
      <c r="B458" s="358"/>
      <c r="C458" s="494"/>
      <c r="D458" s="358"/>
      <c r="E458" s="101"/>
      <c r="F458" s="575"/>
      <c r="G458" s="496"/>
      <c r="H458" s="496"/>
    </row>
    <row r="459" spans="1:8" s="482" customFormat="1" ht="12.75" customHeight="1">
      <c r="A459" s="574"/>
      <c r="B459" s="494" t="s">
        <v>508</v>
      </c>
      <c r="C459" s="358">
        <v>1</v>
      </c>
      <c r="D459" s="358"/>
      <c r="E459" s="101"/>
      <c r="F459" s="331">
        <f>C459*E459</f>
        <v>0</v>
      </c>
      <c r="G459" s="496"/>
      <c r="H459" s="496"/>
    </row>
    <row r="460" spans="1:8" s="343" customFormat="1" ht="12">
      <c r="A460" s="368"/>
      <c r="B460" s="569"/>
      <c r="C460" s="562"/>
      <c r="E460" s="116"/>
      <c r="F460" s="342"/>
    </row>
    <row r="461" spans="1:8" s="482" customFormat="1" ht="60" customHeight="1">
      <c r="A461" s="306">
        <v>10</v>
      </c>
      <c r="B461" s="494" t="s">
        <v>509</v>
      </c>
      <c r="C461" s="358"/>
      <c r="D461" s="358"/>
      <c r="E461" s="101"/>
      <c r="F461" s="358"/>
      <c r="G461" s="496"/>
      <c r="H461" s="496"/>
    </row>
    <row r="462" spans="1:8" s="482" customFormat="1" ht="12.75" customHeight="1">
      <c r="A462" s="497"/>
      <c r="B462" s="577"/>
      <c r="C462" s="358" t="s">
        <v>6</v>
      </c>
      <c r="D462" s="358"/>
      <c r="E462" s="101"/>
      <c r="F462" s="358"/>
      <c r="G462" s="496"/>
      <c r="H462" s="496"/>
    </row>
    <row r="463" spans="1:8" s="482" customFormat="1" ht="12.75" customHeight="1">
      <c r="A463" s="497"/>
      <c r="B463" s="358" t="s">
        <v>510</v>
      </c>
      <c r="C463" s="358">
        <v>1</v>
      </c>
      <c r="D463" s="358"/>
      <c r="E463" s="101"/>
      <c r="F463" s="358">
        <f>C463*E463</f>
        <v>0</v>
      </c>
      <c r="G463" s="496"/>
      <c r="H463" s="496"/>
    </row>
    <row r="464" spans="1:8" s="482" customFormat="1" ht="12.75" customHeight="1">
      <c r="A464" s="574"/>
      <c r="B464" s="578"/>
      <c r="C464" s="358"/>
      <c r="D464" s="358"/>
      <c r="E464" s="101"/>
      <c r="F464" s="342"/>
      <c r="G464" s="496"/>
      <c r="H464" s="496"/>
    </row>
    <row r="465" spans="1:8" s="482" customFormat="1" ht="84.75" customHeight="1">
      <c r="A465" s="306">
        <v>11</v>
      </c>
      <c r="B465" s="573" t="s">
        <v>511</v>
      </c>
      <c r="C465" s="358"/>
      <c r="D465" s="358"/>
      <c r="E465" s="101"/>
      <c r="F465" s="358"/>
      <c r="G465" s="496"/>
      <c r="H465" s="496"/>
    </row>
    <row r="466" spans="1:8" s="482" customFormat="1" ht="12.75" customHeight="1">
      <c r="A466" s="574"/>
      <c r="B466" s="358"/>
      <c r="C466" s="494" t="s">
        <v>6</v>
      </c>
      <c r="D466" s="358"/>
      <c r="E466" s="101"/>
      <c r="F466" s="575"/>
      <c r="G466" s="496"/>
      <c r="H466" s="496"/>
    </row>
    <row r="467" spans="1:8" s="482" customFormat="1" ht="12.75" customHeight="1">
      <c r="A467" s="574"/>
      <c r="B467" s="494" t="s">
        <v>512</v>
      </c>
      <c r="C467" s="358">
        <v>1</v>
      </c>
      <c r="D467" s="358"/>
      <c r="E467" s="101"/>
      <c r="F467" s="342">
        <f>C467*E467</f>
        <v>0</v>
      </c>
      <c r="G467" s="496"/>
      <c r="H467" s="496"/>
    </row>
    <row r="468" spans="1:8" s="482" customFormat="1" ht="12.75" customHeight="1">
      <c r="A468" s="574"/>
      <c r="B468" s="578"/>
      <c r="C468" s="358"/>
      <c r="D468" s="358"/>
      <c r="E468" s="101"/>
      <c r="F468" s="342"/>
      <c r="G468" s="496"/>
      <c r="H468" s="496"/>
    </row>
    <row r="469" spans="1:8" s="353" customFormat="1" ht="37.5" customHeight="1">
      <c r="A469" s="306">
        <v>12</v>
      </c>
      <c r="B469" s="380" t="s">
        <v>513</v>
      </c>
      <c r="C469" s="331"/>
      <c r="D469" s="331"/>
      <c r="E469" s="124"/>
      <c r="F469" s="331"/>
      <c r="G469" s="331"/>
      <c r="H469" s="331"/>
    </row>
    <row r="470" spans="1:8" s="353" customFormat="1" ht="12" customHeight="1">
      <c r="A470" s="382"/>
      <c r="B470" s="331"/>
      <c r="C470" s="331" t="s">
        <v>6</v>
      </c>
      <c r="D470" s="331"/>
      <c r="E470" s="124"/>
      <c r="F470" s="331"/>
      <c r="G470" s="331"/>
      <c r="H470" s="331"/>
    </row>
    <row r="471" spans="1:8" s="353" customFormat="1" ht="13.9" customHeight="1">
      <c r="A471" s="382"/>
      <c r="B471" s="380" t="s">
        <v>514</v>
      </c>
      <c r="C471" s="331">
        <v>1</v>
      </c>
      <c r="D471" s="331"/>
      <c r="E471" s="124"/>
      <c r="F471" s="331">
        <f>C471*E471</f>
        <v>0</v>
      </c>
      <c r="G471" s="331"/>
      <c r="H471" s="331"/>
    </row>
    <row r="472" spans="1:8" s="343" customFormat="1" ht="12.75" customHeight="1">
      <c r="A472" s="368"/>
      <c r="B472" s="569"/>
      <c r="C472" s="369"/>
      <c r="E472" s="116"/>
      <c r="F472" s="342"/>
    </row>
    <row r="473" spans="1:8" s="300" customFormat="1" ht="83.25" customHeight="1">
      <c r="A473" s="306">
        <v>13</v>
      </c>
      <c r="B473" s="327" t="s">
        <v>518</v>
      </c>
      <c r="C473" s="318"/>
      <c r="E473" s="452"/>
    </row>
    <row r="474" spans="1:8" s="292" customFormat="1" ht="12.75" customHeight="1">
      <c r="A474" s="309"/>
      <c r="B474" s="580"/>
      <c r="C474" s="310" t="s">
        <v>41</v>
      </c>
      <c r="D474" s="280"/>
      <c r="E474" s="103"/>
      <c r="F474" s="280"/>
      <c r="G474" s="282"/>
      <c r="H474" s="282"/>
    </row>
    <row r="475" spans="1:8" s="292" customFormat="1" ht="12.75">
      <c r="A475" s="309"/>
      <c r="B475" s="370" t="s">
        <v>519</v>
      </c>
      <c r="C475" s="335">
        <v>20</v>
      </c>
      <c r="D475" s="280"/>
      <c r="E475" s="103"/>
      <c r="F475" s="342">
        <f>C475*E475</f>
        <v>0</v>
      </c>
      <c r="G475" s="282"/>
      <c r="H475" s="282"/>
    </row>
    <row r="476" spans="1:8" s="292" customFormat="1" ht="12.75">
      <c r="A476" s="309"/>
      <c r="B476" s="370" t="s">
        <v>520</v>
      </c>
      <c r="C476" s="335">
        <v>16</v>
      </c>
      <c r="D476" s="280"/>
      <c r="E476" s="103"/>
      <c r="F476" s="342">
        <f>C476*E476</f>
        <v>0</v>
      </c>
      <c r="G476" s="282"/>
      <c r="H476" s="282"/>
    </row>
    <row r="477" spans="1:8" s="586" customFormat="1" ht="12.75">
      <c r="A477" s="581"/>
      <c r="B477" s="582"/>
      <c r="C477" s="335"/>
      <c r="D477" s="584"/>
      <c r="E477" s="115"/>
      <c r="F477" s="584"/>
      <c r="G477" s="585"/>
      <c r="H477" s="585"/>
    </row>
    <row r="478" spans="1:8" s="292" customFormat="1" ht="13.5" customHeight="1">
      <c r="A478" s="306">
        <v>14</v>
      </c>
      <c r="B478" s="370" t="s">
        <v>521</v>
      </c>
      <c r="C478" s="280"/>
      <c r="D478" s="280"/>
      <c r="E478" s="103"/>
      <c r="F478" s="280"/>
      <c r="G478" s="282"/>
      <c r="H478" s="282"/>
    </row>
    <row r="479" spans="1:8" s="292" customFormat="1" ht="12.75">
      <c r="A479" s="309"/>
      <c r="B479" s="370"/>
      <c r="C479" s="280" t="s">
        <v>6</v>
      </c>
      <c r="D479" s="280"/>
      <c r="E479" s="103"/>
      <c r="F479" s="280"/>
      <c r="G479" s="282"/>
      <c r="H479" s="282"/>
    </row>
    <row r="480" spans="1:8" s="292" customFormat="1" ht="12.75">
      <c r="A480" s="309"/>
      <c r="B480" s="587" t="s">
        <v>522</v>
      </c>
      <c r="C480" s="335">
        <v>15</v>
      </c>
      <c r="D480" s="280"/>
      <c r="E480" s="103"/>
      <c r="F480" s="342">
        <f>C480*E480</f>
        <v>0</v>
      </c>
      <c r="G480" s="282"/>
      <c r="H480" s="282"/>
    </row>
    <row r="481" spans="1:8" s="381" customFormat="1" ht="12.75">
      <c r="A481" s="382"/>
      <c r="B481" s="588" t="s">
        <v>523</v>
      </c>
      <c r="C481" s="332">
        <v>4</v>
      </c>
      <c r="D481" s="331"/>
      <c r="E481" s="112"/>
      <c r="F481" s="331">
        <f>C481*E481</f>
        <v>0</v>
      </c>
      <c r="G481" s="330"/>
      <c r="H481" s="330"/>
    </row>
    <row r="482" spans="1:8" s="343" customFormat="1" ht="12">
      <c r="A482" s="344"/>
      <c r="B482" s="589"/>
      <c r="C482" s="350"/>
      <c r="D482" s="342"/>
      <c r="E482" s="112"/>
      <c r="F482" s="342"/>
      <c r="G482" s="342"/>
      <c r="H482" s="342"/>
    </row>
    <row r="483" spans="1:8" s="379" customFormat="1" ht="12.75" customHeight="1">
      <c r="A483" s="306">
        <v>15</v>
      </c>
      <c r="B483" s="590" t="s">
        <v>524</v>
      </c>
      <c r="C483" s="342"/>
      <c r="D483" s="342"/>
      <c r="E483" s="112"/>
      <c r="F483" s="350"/>
      <c r="G483" s="378"/>
      <c r="H483" s="378"/>
    </row>
    <row r="484" spans="1:8" s="379" customFormat="1" ht="12.75" customHeight="1">
      <c r="A484" s="344"/>
      <c r="B484" s="591"/>
      <c r="C484" s="342" t="s">
        <v>6</v>
      </c>
      <c r="D484" s="342"/>
      <c r="E484" s="112"/>
      <c r="F484" s="350"/>
      <c r="G484" s="378"/>
      <c r="H484" s="378"/>
    </row>
    <row r="485" spans="1:8" s="379" customFormat="1" ht="12.75">
      <c r="A485" s="344"/>
      <c r="B485" s="592" t="s">
        <v>522</v>
      </c>
      <c r="C485" s="350">
        <v>16</v>
      </c>
      <c r="D485" s="342"/>
      <c r="E485" s="112"/>
      <c r="F485" s="342">
        <f>C485*E485</f>
        <v>0</v>
      </c>
      <c r="G485" s="378"/>
      <c r="H485" s="378"/>
    </row>
    <row r="486" spans="1:8" s="343" customFormat="1" ht="12">
      <c r="A486" s="344"/>
      <c r="B486" s="589"/>
      <c r="C486" s="350"/>
      <c r="D486" s="342"/>
      <c r="E486" s="112"/>
      <c r="F486" s="342"/>
      <c r="G486" s="342"/>
      <c r="H486" s="342"/>
    </row>
    <row r="487" spans="1:8" s="292" customFormat="1" ht="36.75" customHeight="1">
      <c r="A487" s="306">
        <v>16</v>
      </c>
      <c r="B487" s="370" t="s">
        <v>525</v>
      </c>
      <c r="C487" s="280"/>
      <c r="D487" s="280"/>
      <c r="E487" s="103"/>
      <c r="F487" s="280"/>
      <c r="G487" s="282"/>
      <c r="H487" s="282"/>
    </row>
    <row r="488" spans="1:8" s="292" customFormat="1" ht="12.75" customHeight="1">
      <c r="A488" s="309"/>
      <c r="B488" s="370"/>
      <c r="C488" s="280"/>
      <c r="D488" s="280"/>
      <c r="E488" s="103"/>
      <c r="F488" s="280"/>
      <c r="G488" s="282"/>
      <c r="H488" s="282"/>
    </row>
    <row r="489" spans="1:8" s="292" customFormat="1" ht="12.75">
      <c r="A489" s="309"/>
      <c r="B489" s="587" t="s">
        <v>6</v>
      </c>
      <c r="C489" s="335">
        <v>6</v>
      </c>
      <c r="D489" s="280"/>
      <c r="E489" s="103"/>
      <c r="F489" s="342">
        <f>C489*E489</f>
        <v>0</v>
      </c>
      <c r="G489" s="282"/>
      <c r="H489" s="282"/>
    </row>
    <row r="490" spans="1:8" s="343" customFormat="1" ht="12.75" customHeight="1">
      <c r="A490" s="344"/>
      <c r="B490" s="560"/>
      <c r="C490" s="350"/>
      <c r="D490" s="342"/>
      <c r="E490" s="112"/>
      <c r="F490" s="342"/>
      <c r="G490" s="342"/>
      <c r="H490" s="342"/>
    </row>
    <row r="491" spans="1:8" s="379" customFormat="1" ht="23.25" customHeight="1">
      <c r="A491" s="306">
        <v>17</v>
      </c>
      <c r="B491" s="590" t="s">
        <v>526</v>
      </c>
      <c r="C491" s="342"/>
      <c r="D491" s="342"/>
      <c r="E491" s="112"/>
      <c r="F491" s="350"/>
      <c r="G491" s="378"/>
      <c r="H491" s="378"/>
    </row>
    <row r="492" spans="1:8" s="379" customFormat="1" ht="12.75">
      <c r="A492" s="344"/>
      <c r="B492" s="590"/>
      <c r="C492" s="342" t="s">
        <v>6</v>
      </c>
      <c r="D492" s="342"/>
      <c r="E492" s="112"/>
      <c r="F492" s="350"/>
      <c r="G492" s="378"/>
      <c r="H492" s="378"/>
    </row>
    <row r="493" spans="1:8" s="379" customFormat="1" ht="12.75">
      <c r="A493" s="344"/>
      <c r="B493" s="592" t="s">
        <v>527</v>
      </c>
      <c r="C493" s="350">
        <v>20</v>
      </c>
      <c r="D493" s="342"/>
      <c r="E493" s="112"/>
      <c r="F493" s="342">
        <f>C493*E493</f>
        <v>0</v>
      </c>
      <c r="G493" s="378"/>
      <c r="H493" s="378"/>
    </row>
    <row r="494" spans="1:8" s="343" customFormat="1" ht="12.75" customHeight="1">
      <c r="A494" s="344"/>
      <c r="B494" s="557"/>
      <c r="C494" s="371"/>
      <c r="D494" s="342"/>
      <c r="E494" s="112"/>
      <c r="F494" s="342"/>
      <c r="G494" s="342"/>
      <c r="H494" s="342"/>
    </row>
    <row r="495" spans="1:8" s="375" customFormat="1" ht="96" customHeight="1">
      <c r="A495" s="306">
        <v>18</v>
      </c>
      <c r="B495" s="372" t="s">
        <v>528</v>
      </c>
      <c r="C495" s="373"/>
      <c r="D495" s="373"/>
      <c r="E495" s="112"/>
      <c r="F495" s="342"/>
      <c r="G495" s="374"/>
    </row>
    <row r="496" spans="1:8" s="379" customFormat="1" ht="12.75">
      <c r="A496" s="344"/>
      <c r="B496" s="376" t="s">
        <v>529</v>
      </c>
      <c r="C496" s="377" t="s">
        <v>41</v>
      </c>
      <c r="D496" s="342"/>
      <c r="E496" s="112"/>
      <c r="F496" s="342"/>
      <c r="G496" s="378"/>
    </row>
    <row r="497" spans="1:8" s="379" customFormat="1" ht="13.5" customHeight="1">
      <c r="A497" s="344"/>
      <c r="B497" s="342" t="s">
        <v>530</v>
      </c>
      <c r="C497" s="371">
        <v>10</v>
      </c>
      <c r="D497" s="342"/>
      <c r="E497" s="112"/>
      <c r="F497" s="342">
        <f>C497*E497</f>
        <v>0</v>
      </c>
      <c r="G497" s="378"/>
    </row>
    <row r="498" spans="1:8" s="379" customFormat="1" ht="13.5" customHeight="1">
      <c r="A498" s="344"/>
      <c r="B498" s="342" t="s">
        <v>531</v>
      </c>
      <c r="C498" s="371">
        <v>4</v>
      </c>
      <c r="D498" s="342"/>
      <c r="E498" s="112"/>
      <c r="F498" s="342">
        <f>C498*E498</f>
        <v>0</v>
      </c>
      <c r="G498" s="378"/>
    </row>
    <row r="499" spans="1:8" s="343" customFormat="1" ht="12.75" customHeight="1">
      <c r="A499" s="384"/>
      <c r="B499" s="541"/>
      <c r="C499" s="386"/>
      <c r="D499" s="342"/>
      <c r="E499" s="112"/>
      <c r="F499" s="342"/>
      <c r="G499" s="342"/>
      <c r="H499" s="342"/>
    </row>
    <row r="500" spans="1:8" s="343" customFormat="1" ht="72" customHeight="1">
      <c r="A500" s="306">
        <v>19</v>
      </c>
      <c r="B500" s="591" t="s">
        <v>532</v>
      </c>
      <c r="C500" s="369"/>
      <c r="D500" s="594"/>
      <c r="E500" s="117"/>
      <c r="F500" s="594"/>
    </row>
    <row r="501" spans="1:8" s="343" customFormat="1" ht="23.25" customHeight="1">
      <c r="A501" s="595"/>
      <c r="B501" s="596" t="s">
        <v>533</v>
      </c>
      <c r="C501" s="377" t="s">
        <v>6</v>
      </c>
      <c r="D501" s="594"/>
      <c r="E501" s="117"/>
      <c r="F501" s="594"/>
    </row>
    <row r="502" spans="1:8" s="343" customFormat="1" ht="12">
      <c r="A502" s="595"/>
      <c r="B502" s="343" t="s">
        <v>534</v>
      </c>
      <c r="C502" s="369">
        <v>1</v>
      </c>
      <c r="D502" s="594"/>
      <c r="E502" s="117"/>
      <c r="F502" s="342">
        <f>C502*E502</f>
        <v>0</v>
      </c>
    </row>
    <row r="503" spans="1:8" s="343" customFormat="1" ht="12">
      <c r="A503" s="595"/>
      <c r="B503" s="569"/>
      <c r="C503" s="369"/>
      <c r="D503" s="594"/>
      <c r="E503" s="117"/>
      <c r="F503" s="342"/>
    </row>
    <row r="504" spans="1:8" s="343" customFormat="1" ht="24" customHeight="1">
      <c r="A504" s="306">
        <v>20</v>
      </c>
      <c r="B504" s="349" t="s">
        <v>535</v>
      </c>
      <c r="C504" s="342"/>
      <c r="D504" s="342"/>
      <c r="E504" s="112"/>
      <c r="F504" s="342"/>
      <c r="G504" s="342"/>
      <c r="H504" s="342"/>
    </row>
    <row r="505" spans="1:8" s="343" customFormat="1" ht="12">
      <c r="A505" s="344"/>
      <c r="B505" s="342"/>
      <c r="C505" s="389" t="s">
        <v>6</v>
      </c>
      <c r="D505" s="342"/>
      <c r="E505" s="112"/>
      <c r="F505" s="386"/>
      <c r="G505" s="342"/>
      <c r="H505" s="342"/>
    </row>
    <row r="506" spans="1:8" s="343" customFormat="1" ht="12.75" customHeight="1">
      <c r="A506" s="344"/>
      <c r="B506" s="349" t="s">
        <v>536</v>
      </c>
      <c r="C506" s="350">
        <v>1</v>
      </c>
      <c r="D506" s="342"/>
      <c r="E506" s="112"/>
      <c r="F506" s="342">
        <f>C506*E506</f>
        <v>0</v>
      </c>
      <c r="G506" s="342"/>
      <c r="H506" s="342"/>
    </row>
    <row r="507" spans="1:8" s="343" customFormat="1" ht="12.75" customHeight="1">
      <c r="A507" s="344"/>
      <c r="B507" s="349" t="s">
        <v>537</v>
      </c>
      <c r="C507" s="350">
        <v>1</v>
      </c>
      <c r="D507" s="342"/>
      <c r="E507" s="112"/>
      <c r="F507" s="342">
        <f>C507*E507</f>
        <v>0</v>
      </c>
      <c r="G507" s="342"/>
      <c r="H507" s="342"/>
    </row>
    <row r="508" spans="1:8" s="343" customFormat="1" ht="12.75" customHeight="1">
      <c r="A508" s="384"/>
      <c r="B508" s="541"/>
      <c r="C508" s="386"/>
      <c r="D508" s="342"/>
      <c r="E508" s="112"/>
      <c r="F508" s="342"/>
      <c r="G508" s="342"/>
      <c r="H508" s="342"/>
    </row>
    <row r="509" spans="1:8" s="343" customFormat="1" ht="70.5" customHeight="1">
      <c r="A509" s="306">
        <v>21</v>
      </c>
      <c r="B509" s="590" t="s">
        <v>538</v>
      </c>
      <c r="C509" s="350"/>
      <c r="D509" s="342"/>
      <c r="E509" s="112"/>
      <c r="F509" s="342"/>
      <c r="G509" s="342"/>
      <c r="H509" s="342"/>
    </row>
    <row r="510" spans="1:8" s="343" customFormat="1" ht="12">
      <c r="A510" s="344"/>
      <c r="B510" s="342"/>
      <c r="C510" s="350"/>
      <c r="D510" s="342"/>
      <c r="E510" s="112"/>
      <c r="F510" s="342"/>
      <c r="G510" s="342"/>
      <c r="H510" s="342"/>
    </row>
    <row r="511" spans="1:8" s="343" customFormat="1" ht="12">
      <c r="A511" s="344"/>
      <c r="B511" s="342" t="s">
        <v>6</v>
      </c>
      <c r="C511" s="350">
        <v>1</v>
      </c>
      <c r="D511" s="342"/>
      <c r="E511" s="112"/>
      <c r="F511" s="343">
        <f>C511*E511</f>
        <v>0</v>
      </c>
      <c r="G511" s="342"/>
      <c r="H511" s="342"/>
    </row>
    <row r="512" spans="1:8" s="599" customFormat="1" ht="12.75">
      <c r="A512" s="595"/>
      <c r="B512" s="597"/>
      <c r="C512" s="562"/>
      <c r="D512" s="594"/>
      <c r="E512" s="658"/>
      <c r="F512" s="343"/>
    </row>
    <row r="513" spans="1:8" s="343" customFormat="1" ht="24">
      <c r="A513" s="306">
        <v>22</v>
      </c>
      <c r="B513" s="561" t="s">
        <v>539</v>
      </c>
      <c r="C513" s="369"/>
      <c r="D513" s="342"/>
      <c r="E513" s="112"/>
      <c r="F513" s="342"/>
      <c r="G513" s="342"/>
      <c r="H513" s="342"/>
    </row>
    <row r="514" spans="1:8" s="343" customFormat="1" ht="12">
      <c r="A514" s="390"/>
      <c r="C514" s="369"/>
      <c r="D514" s="342"/>
      <c r="E514" s="112"/>
      <c r="F514" s="342"/>
      <c r="G514" s="342"/>
      <c r="H514" s="342"/>
    </row>
    <row r="515" spans="1:8" s="343" customFormat="1" ht="12">
      <c r="A515" s="390"/>
      <c r="B515" s="391" t="s">
        <v>462</v>
      </c>
      <c r="C515" s="369">
        <v>1</v>
      </c>
      <c r="D515" s="342"/>
      <c r="E515" s="112"/>
      <c r="F515" s="342">
        <f>C515*E515</f>
        <v>0</v>
      </c>
      <c r="G515" s="342"/>
      <c r="H515" s="342"/>
    </row>
    <row r="516" spans="1:8" s="343" customFormat="1" ht="12">
      <c r="A516" s="390"/>
      <c r="B516" s="600"/>
      <c r="C516" s="369"/>
      <c r="D516" s="342"/>
      <c r="E516" s="112"/>
      <c r="F516" s="342"/>
      <c r="G516" s="342"/>
      <c r="H516" s="342"/>
    </row>
    <row r="517" spans="1:8" s="381" customFormat="1" ht="35.25" customHeight="1">
      <c r="A517" s="306">
        <v>23</v>
      </c>
      <c r="B517" s="501" t="s">
        <v>540</v>
      </c>
      <c r="C517" s="331"/>
      <c r="D517" s="331"/>
      <c r="E517" s="124"/>
      <c r="F517" s="331"/>
      <c r="G517" s="330"/>
      <c r="H517" s="330"/>
    </row>
    <row r="518" spans="1:8" s="381" customFormat="1" ht="12.75">
      <c r="A518" s="382"/>
      <c r="B518" s="331"/>
      <c r="C518" s="601" t="s">
        <v>6</v>
      </c>
      <c r="D518" s="331"/>
      <c r="E518" s="124"/>
      <c r="F518" s="329"/>
      <c r="G518" s="330"/>
      <c r="H518" s="330"/>
    </row>
    <row r="519" spans="1:8" s="381" customFormat="1" ht="12.75" customHeight="1">
      <c r="A519" s="382"/>
      <c r="B519" s="501" t="s">
        <v>462</v>
      </c>
      <c r="C519" s="332">
        <v>2</v>
      </c>
      <c r="D519" s="331"/>
      <c r="E519" s="124"/>
      <c r="F519" s="331">
        <f>C519*E519</f>
        <v>0</v>
      </c>
      <c r="G519" s="330"/>
      <c r="H519" s="330"/>
    </row>
    <row r="520" spans="1:8" s="381" customFormat="1" ht="12.75" customHeight="1">
      <c r="A520" s="382"/>
      <c r="B520" s="501"/>
      <c r="C520" s="332"/>
      <c r="D520" s="331"/>
      <c r="E520" s="124"/>
      <c r="F520" s="331"/>
      <c r="G520" s="330"/>
      <c r="H520" s="330"/>
    </row>
    <row r="521" spans="1:8" s="465" customFormat="1" ht="36.75" customHeight="1">
      <c r="A521" s="306">
        <v>24</v>
      </c>
      <c r="B521" s="387" t="s">
        <v>541</v>
      </c>
      <c r="C521" s="602"/>
      <c r="D521" s="461"/>
      <c r="E521" s="126"/>
      <c r="F521" s="461"/>
    </row>
    <row r="522" spans="1:8" s="465" customFormat="1" ht="12.75" customHeight="1">
      <c r="A522" s="504"/>
      <c r="B522" s="353"/>
      <c r="C522" s="603" t="s">
        <v>6</v>
      </c>
      <c r="D522" s="461"/>
      <c r="E522" s="126"/>
      <c r="F522" s="461"/>
    </row>
    <row r="523" spans="1:8" s="465" customFormat="1" ht="12.75">
      <c r="A523" s="504"/>
      <c r="B523" s="387" t="s">
        <v>542</v>
      </c>
      <c r="C523" s="490">
        <v>1</v>
      </c>
      <c r="D523" s="461"/>
      <c r="E523" s="126"/>
      <c r="F523" s="331">
        <f>C523*E523</f>
        <v>0</v>
      </c>
    </row>
    <row r="524" spans="1:8" s="379" customFormat="1" ht="12.75">
      <c r="A524" s="604"/>
      <c r="B524" s="600"/>
      <c r="C524" s="369"/>
      <c r="D524" s="342"/>
      <c r="E524" s="112"/>
      <c r="F524" s="342"/>
      <c r="G524" s="378"/>
      <c r="H524" s="378"/>
    </row>
    <row r="525" spans="1:8" s="378" customFormat="1" ht="22.5" customHeight="1">
      <c r="A525" s="306">
        <v>25</v>
      </c>
      <c r="B525" s="392" t="s">
        <v>543</v>
      </c>
      <c r="C525" s="386"/>
      <c r="E525" s="112"/>
      <c r="F525" s="342"/>
    </row>
    <row r="526" spans="1:8" s="378" customFormat="1" ht="12.75">
      <c r="A526" s="393"/>
      <c r="B526" s="392"/>
      <c r="C526" s="394" t="s">
        <v>6</v>
      </c>
      <c r="E526" s="112"/>
      <c r="F526" s="342"/>
    </row>
    <row r="527" spans="1:8" s="378" customFormat="1" ht="13.5" customHeight="1">
      <c r="A527" s="393"/>
      <c r="B527" s="392" t="s">
        <v>544</v>
      </c>
      <c r="C527" s="386">
        <v>10</v>
      </c>
      <c r="E527" s="112"/>
      <c r="F527" s="342">
        <f>C527*E527</f>
        <v>0</v>
      </c>
    </row>
    <row r="528" spans="1:8" s="378" customFormat="1" ht="13.5" customHeight="1">
      <c r="A528" s="393"/>
      <c r="B528" s="392"/>
      <c r="C528" s="386"/>
      <c r="E528" s="112"/>
      <c r="F528" s="342"/>
    </row>
    <row r="529" spans="1:6" s="606" customFormat="1" ht="36.75" customHeight="1">
      <c r="A529" s="306">
        <v>26</v>
      </c>
      <c r="B529" s="605" t="s">
        <v>545</v>
      </c>
      <c r="E529" s="116"/>
      <c r="F529" s="343"/>
    </row>
    <row r="530" spans="1:6" s="606" customFormat="1" ht="12">
      <c r="A530" s="607"/>
      <c r="B530" s="608"/>
      <c r="C530" s="608"/>
      <c r="E530" s="116"/>
      <c r="F530" s="538"/>
    </row>
    <row r="531" spans="1:6" s="606" customFormat="1" ht="12">
      <c r="A531" s="607"/>
      <c r="B531" s="608" t="s">
        <v>119</v>
      </c>
      <c r="C531" s="562">
        <v>20</v>
      </c>
      <c r="E531" s="116"/>
      <c r="F531" s="342">
        <f>C531*E531</f>
        <v>0</v>
      </c>
    </row>
    <row r="532" spans="1:6" s="342" customFormat="1" ht="12">
      <c r="A532" s="390"/>
      <c r="B532" s="600"/>
      <c r="C532" s="369"/>
      <c r="E532" s="112"/>
    </row>
    <row r="533" spans="1:6" s="342" customFormat="1" ht="24">
      <c r="A533" s="306">
        <v>27</v>
      </c>
      <c r="B533" s="561" t="s">
        <v>546</v>
      </c>
      <c r="C533" s="369"/>
      <c r="E533" s="112"/>
    </row>
    <row r="534" spans="1:6" s="342" customFormat="1" ht="12">
      <c r="A534" s="390"/>
      <c r="B534" s="343"/>
      <c r="C534" s="369"/>
      <c r="E534" s="112"/>
    </row>
    <row r="535" spans="1:6" s="342" customFormat="1" ht="12">
      <c r="A535" s="390"/>
      <c r="B535" s="391" t="s">
        <v>462</v>
      </c>
      <c r="C535" s="369">
        <v>1</v>
      </c>
      <c r="E535" s="112"/>
      <c r="F535" s="342">
        <f>C535*E535</f>
        <v>0</v>
      </c>
    </row>
    <row r="536" spans="1:6" s="342" customFormat="1" ht="12">
      <c r="A536" s="390"/>
      <c r="B536" s="600"/>
      <c r="C536" s="369"/>
      <c r="E536" s="112"/>
    </row>
    <row r="537" spans="1:6" s="342" customFormat="1" ht="24">
      <c r="A537" s="306">
        <f>MAX($A$6:A535)+1</f>
        <v>28</v>
      </c>
      <c r="B537" s="349" t="s">
        <v>547</v>
      </c>
      <c r="E537" s="112"/>
    </row>
    <row r="538" spans="1:6" s="342" customFormat="1" ht="12">
      <c r="A538" s="344"/>
      <c r="B538" s="376"/>
      <c r="C538" s="371"/>
      <c r="E538" s="112"/>
    </row>
    <row r="539" spans="1:6" s="342" customFormat="1" ht="13.5" customHeight="1">
      <c r="A539" s="344"/>
      <c r="B539" s="342" t="s">
        <v>462</v>
      </c>
      <c r="C539" s="371">
        <v>1</v>
      </c>
      <c r="E539" s="112"/>
      <c r="F539" s="342">
        <f>C539*E539</f>
        <v>0</v>
      </c>
    </row>
    <row r="540" spans="1:6" s="342" customFormat="1" ht="12.75" customHeight="1">
      <c r="A540" s="344"/>
      <c r="C540" s="371"/>
      <c r="E540" s="112"/>
    </row>
    <row r="541" spans="1:6" s="342" customFormat="1" ht="23.25" customHeight="1">
      <c r="A541" s="306">
        <f>MAX($A$6:A539)+1</f>
        <v>29</v>
      </c>
      <c r="B541" s="349" t="s">
        <v>548</v>
      </c>
      <c r="E541" s="112"/>
    </row>
    <row r="542" spans="1:6" s="342" customFormat="1" ht="12">
      <c r="A542" s="344"/>
      <c r="B542" s="376"/>
      <c r="C542" s="371"/>
      <c r="E542" s="112"/>
    </row>
    <row r="543" spans="1:6" s="342" customFormat="1" ht="13.5" customHeight="1">
      <c r="A543" s="344"/>
      <c r="B543" s="342" t="s">
        <v>462</v>
      </c>
      <c r="C543" s="371">
        <v>1</v>
      </c>
      <c r="E543" s="112"/>
      <c r="F543" s="342">
        <f>C543*E543</f>
        <v>0</v>
      </c>
    </row>
    <row r="544" spans="1:6" s="342" customFormat="1" ht="12.75" customHeight="1">
      <c r="A544" s="344"/>
      <c r="B544" s="557"/>
      <c r="C544" s="371"/>
      <c r="E544" s="112"/>
    </row>
    <row r="545" spans="1:6" s="342" customFormat="1" ht="24" customHeight="1">
      <c r="A545" s="306">
        <f>MAX($A$6:A543)+1</f>
        <v>30</v>
      </c>
      <c r="B545" s="395" t="s">
        <v>467</v>
      </c>
      <c r="E545" s="112"/>
    </row>
    <row r="546" spans="1:6" s="342" customFormat="1" ht="12">
      <c r="A546" s="344"/>
      <c r="C546" s="350"/>
      <c r="E546" s="112"/>
    </row>
    <row r="547" spans="1:6" s="342" customFormat="1" ht="12">
      <c r="A547" s="384"/>
      <c r="B547" s="376" t="s">
        <v>468</v>
      </c>
      <c r="C547" s="350"/>
      <c r="E547" s="116"/>
      <c r="F547" s="342">
        <f>0.04*SUM(F423:F543)</f>
        <v>0</v>
      </c>
    </row>
    <row r="548" spans="1:6" s="342" customFormat="1" ht="15" customHeight="1" thickBot="1">
      <c r="A548" s="344"/>
      <c r="C548" s="350"/>
      <c r="E548" s="112"/>
    </row>
    <row r="549" spans="1:6" s="342" customFormat="1" ht="12.75" thickTop="1">
      <c r="A549" s="396"/>
      <c r="B549" s="397" t="s">
        <v>703</v>
      </c>
      <c r="C549" s="398"/>
      <c r="D549" s="397"/>
      <c r="E549" s="659"/>
      <c r="F549" s="399">
        <f>SUM(F423:F547)</f>
        <v>0</v>
      </c>
    </row>
    <row r="550" spans="1:6" s="292" customFormat="1" ht="12.75">
      <c r="A550" s="553"/>
      <c r="B550" s="554"/>
      <c r="C550" s="556"/>
      <c r="D550" s="556"/>
      <c r="E550" s="120"/>
      <c r="F550" s="556"/>
    </row>
    <row r="551" spans="1:6" s="465" customFormat="1" ht="12.75">
      <c r="A551" s="504"/>
      <c r="B551" s="472"/>
      <c r="C551" s="464"/>
      <c r="E551" s="127"/>
      <c r="F551" s="461"/>
    </row>
    <row r="552" spans="1:6" s="292" customFormat="1" ht="12.75" customHeight="1">
      <c r="A552" s="284"/>
      <c r="B552" s="696"/>
      <c r="C552" s="291"/>
      <c r="E552" s="114"/>
    </row>
    <row r="553" spans="1:6" s="288" customFormat="1" ht="19.5" customHeight="1">
      <c r="A553" s="284"/>
      <c r="B553" s="285" t="s">
        <v>704</v>
      </c>
      <c r="C553" s="286"/>
      <c r="D553" s="287"/>
      <c r="E553" s="121"/>
    </row>
    <row r="554" spans="1:6" s="292" customFormat="1" ht="13.5" thickBot="1">
      <c r="A554" s="289"/>
      <c r="B554" s="290" t="s">
        <v>609</v>
      </c>
      <c r="C554" s="291"/>
      <c r="E554" s="114"/>
    </row>
    <row r="555" spans="1:6" s="292" customFormat="1" ht="14.25" thickTop="1" thickBot="1">
      <c r="A555" s="293"/>
      <c r="B555" s="294" t="s">
        <v>610</v>
      </c>
      <c r="C555" s="295" t="s">
        <v>611</v>
      </c>
      <c r="D555" s="296"/>
      <c r="E555" s="451" t="s">
        <v>612</v>
      </c>
      <c r="F555" s="298" t="s">
        <v>613</v>
      </c>
    </row>
    <row r="556" spans="1:6" s="300" customFormat="1" ht="12.75" customHeight="1" thickTop="1">
      <c r="A556" s="289"/>
      <c r="B556" s="299"/>
      <c r="C556" s="292"/>
      <c r="D556" s="292"/>
      <c r="E556" s="114"/>
      <c r="F556" s="292"/>
    </row>
    <row r="557" spans="1:6" s="305" customFormat="1" ht="50.25" customHeight="1">
      <c r="A557" s="301"/>
      <c r="B557" s="302" t="s">
        <v>549</v>
      </c>
      <c r="C557" s="303"/>
      <c r="D557" s="304"/>
      <c r="E557" s="123"/>
    </row>
    <row r="558" spans="1:6" s="305" customFormat="1" ht="45.75" customHeight="1">
      <c r="A558" s="301"/>
      <c r="B558" s="302" t="s">
        <v>550</v>
      </c>
      <c r="C558" s="303"/>
      <c r="D558" s="304"/>
      <c r="E558" s="123"/>
    </row>
    <row r="559" spans="1:6" s="305" customFormat="1" ht="10.5" customHeight="1">
      <c r="A559" s="301"/>
      <c r="B559" s="302"/>
      <c r="C559" s="303"/>
      <c r="D559" s="304"/>
      <c r="E559" s="123"/>
    </row>
    <row r="560" spans="1:6" s="280" customFormat="1" ht="37.5" customHeight="1">
      <c r="A560" s="306">
        <f>MAX(A$6:A$9)+1</f>
        <v>1</v>
      </c>
      <c r="B560" s="307" t="s">
        <v>551</v>
      </c>
      <c r="C560" s="308"/>
      <c r="E560" s="103"/>
    </row>
    <row r="561" spans="1:6" s="280" customFormat="1" ht="12">
      <c r="A561" s="309"/>
      <c r="B561" s="300"/>
      <c r="C561" s="310" t="s">
        <v>41</v>
      </c>
      <c r="E561" s="103"/>
    </row>
    <row r="562" spans="1:6" s="280" customFormat="1" ht="12">
      <c r="A562" s="309"/>
      <c r="B562" s="307" t="s">
        <v>552</v>
      </c>
      <c r="C562" s="308">
        <v>16</v>
      </c>
      <c r="E562" s="103"/>
      <c r="F562" s="280">
        <f>C562*E562</f>
        <v>0</v>
      </c>
    </row>
    <row r="563" spans="1:6" s="280" customFormat="1" ht="12">
      <c r="A563" s="309"/>
      <c r="B563" s="307"/>
      <c r="C563" s="308"/>
      <c r="E563" s="103"/>
    </row>
    <row r="564" spans="1:6" s="280" customFormat="1" ht="12.75" customHeight="1">
      <c r="A564" s="306">
        <v>2</v>
      </c>
      <c r="B564" s="307" t="s">
        <v>553</v>
      </c>
      <c r="C564" s="308"/>
      <c r="E564" s="103"/>
    </row>
    <row r="565" spans="1:6" s="280" customFormat="1" ht="12">
      <c r="A565" s="309"/>
      <c r="B565" s="300"/>
      <c r="C565" s="310" t="s">
        <v>6</v>
      </c>
      <c r="E565" s="103"/>
    </row>
    <row r="566" spans="1:6" s="280" customFormat="1" ht="12">
      <c r="A566" s="309"/>
      <c r="B566" s="307" t="s">
        <v>554</v>
      </c>
      <c r="C566" s="308">
        <v>16</v>
      </c>
      <c r="E566" s="103"/>
      <c r="F566" s="280">
        <f>C566*E566</f>
        <v>0</v>
      </c>
    </row>
    <row r="567" spans="1:6" s="280" customFormat="1" ht="9" customHeight="1">
      <c r="A567" s="309"/>
      <c r="B567" s="307"/>
      <c r="C567" s="308"/>
      <c r="E567" s="103"/>
    </row>
    <row r="568" spans="1:6" s="280" customFormat="1" ht="12.75" customHeight="1">
      <c r="A568" s="306">
        <v>3</v>
      </c>
      <c r="B568" s="307" t="s">
        <v>555</v>
      </c>
      <c r="C568" s="308"/>
      <c r="E568" s="103"/>
    </row>
    <row r="569" spans="1:6" s="280" customFormat="1" ht="12">
      <c r="A569" s="309"/>
      <c r="B569" s="300"/>
      <c r="C569" s="310" t="s">
        <v>6</v>
      </c>
      <c r="E569" s="103"/>
    </row>
    <row r="570" spans="1:6" s="280" customFormat="1" ht="12">
      <c r="A570" s="309"/>
      <c r="B570" s="307" t="s">
        <v>556</v>
      </c>
      <c r="C570" s="308">
        <v>2</v>
      </c>
      <c r="E570" s="103"/>
      <c r="F570" s="280">
        <f>C570*E570</f>
        <v>0</v>
      </c>
    </row>
    <row r="571" spans="1:6" s="280" customFormat="1" ht="12">
      <c r="A571" s="309"/>
      <c r="B571" s="307"/>
      <c r="C571" s="308"/>
      <c r="E571" s="103"/>
    </row>
    <row r="572" spans="1:6" s="300" customFormat="1" ht="12.75" customHeight="1">
      <c r="A572" s="306">
        <v>4</v>
      </c>
      <c r="B572" s="311" t="s">
        <v>557</v>
      </c>
      <c r="C572" s="312"/>
      <c r="E572" s="109"/>
    </row>
    <row r="573" spans="1:6" s="300" customFormat="1" ht="14.25" customHeight="1">
      <c r="A573" s="313"/>
      <c r="B573" s="311"/>
      <c r="C573" s="314" t="s">
        <v>6</v>
      </c>
      <c r="E573" s="109"/>
    </row>
    <row r="574" spans="1:6" s="300" customFormat="1" ht="14.25" customHeight="1">
      <c r="A574" s="315"/>
      <c r="B574" s="300" t="s">
        <v>558</v>
      </c>
      <c r="C574" s="316">
        <v>2</v>
      </c>
      <c r="E574" s="109"/>
      <c r="F574" s="280">
        <f t="shared" ref="F574:F575" si="7">C574*E574</f>
        <v>0</v>
      </c>
    </row>
    <row r="575" spans="1:6" s="300" customFormat="1" ht="14.25" customHeight="1">
      <c r="A575" s="315"/>
      <c r="B575" s="300" t="s">
        <v>559</v>
      </c>
      <c r="C575" s="316">
        <v>2</v>
      </c>
      <c r="E575" s="109"/>
      <c r="F575" s="280">
        <f t="shared" si="7"/>
        <v>0</v>
      </c>
    </row>
    <row r="576" spans="1:6" s="300" customFormat="1" ht="12">
      <c r="A576" s="324"/>
      <c r="B576" s="325"/>
      <c r="C576" s="318"/>
      <c r="E576" s="103"/>
      <c r="F576" s="280"/>
    </row>
    <row r="577" spans="1:6" s="300" customFormat="1" ht="24">
      <c r="A577" s="306">
        <f>MAX($A556:A576)+1</f>
        <v>5</v>
      </c>
      <c r="B577" s="327" t="s">
        <v>560</v>
      </c>
      <c r="C577" s="318"/>
      <c r="E577" s="109"/>
    </row>
    <row r="578" spans="1:6" s="300" customFormat="1" ht="12">
      <c r="A578" s="317"/>
      <c r="C578" s="318"/>
      <c r="E578" s="109"/>
    </row>
    <row r="579" spans="1:6" s="300" customFormat="1" ht="12">
      <c r="A579" s="317"/>
      <c r="B579" s="300" t="s">
        <v>537</v>
      </c>
      <c r="C579" s="318">
        <v>1</v>
      </c>
      <c r="E579" s="109"/>
      <c r="F579" s="280">
        <f>C579*E579</f>
        <v>0</v>
      </c>
    </row>
    <row r="580" spans="1:6" s="300" customFormat="1" ht="12">
      <c r="A580" s="317"/>
      <c r="C580" s="318"/>
      <c r="E580" s="109"/>
      <c r="F580" s="280"/>
    </row>
    <row r="581" spans="1:6" s="300" customFormat="1" ht="12">
      <c r="A581" s="306">
        <f>MAX($A555:A580)+1</f>
        <v>6</v>
      </c>
      <c r="B581" s="319" t="s">
        <v>561</v>
      </c>
      <c r="E581" s="109"/>
    </row>
    <row r="582" spans="1:6" s="300" customFormat="1" ht="12">
      <c r="A582" s="313"/>
      <c r="C582" s="318" t="s">
        <v>6</v>
      </c>
      <c r="E582" s="109"/>
    </row>
    <row r="583" spans="1:6" s="300" customFormat="1" ht="12" customHeight="1">
      <c r="A583" s="315"/>
      <c r="B583" s="300" t="s">
        <v>562</v>
      </c>
      <c r="C583" s="318">
        <v>1</v>
      </c>
      <c r="E583" s="109"/>
      <c r="F583" s="312">
        <f>E583*C583</f>
        <v>0</v>
      </c>
    </row>
    <row r="584" spans="1:6" s="300" customFormat="1" ht="9.75" customHeight="1">
      <c r="A584" s="317"/>
      <c r="C584" s="316"/>
      <c r="E584" s="109"/>
    </row>
    <row r="585" spans="1:6" s="300" customFormat="1" ht="38.25" customHeight="1">
      <c r="A585" s="306">
        <v>7</v>
      </c>
      <c r="B585" s="307" t="s">
        <v>563</v>
      </c>
      <c r="C585" s="320"/>
      <c r="E585" s="109"/>
    </row>
    <row r="586" spans="1:6" s="300" customFormat="1" ht="12">
      <c r="A586" s="317"/>
      <c r="C586" s="320" t="s">
        <v>6</v>
      </c>
      <c r="E586" s="109"/>
    </row>
    <row r="587" spans="1:6" s="300" customFormat="1" ht="12">
      <c r="A587" s="317"/>
      <c r="B587" s="300" t="s">
        <v>564</v>
      </c>
      <c r="C587" s="316">
        <v>1</v>
      </c>
      <c r="E587" s="109"/>
      <c r="F587" s="280">
        <f>C587*E587</f>
        <v>0</v>
      </c>
    </row>
    <row r="588" spans="1:6" s="300" customFormat="1" ht="12">
      <c r="E588" s="109"/>
    </row>
    <row r="589" spans="1:6" s="300" customFormat="1" ht="36" customHeight="1">
      <c r="A589" s="306">
        <v>8</v>
      </c>
      <c r="B589" s="307" t="s">
        <v>565</v>
      </c>
      <c r="E589" s="109"/>
    </row>
    <row r="590" spans="1:6" s="300" customFormat="1" ht="12" customHeight="1">
      <c r="A590" s="324"/>
      <c r="C590" s="314" t="s">
        <v>6</v>
      </c>
      <c r="E590" s="109"/>
    </row>
    <row r="591" spans="1:6" s="300" customFormat="1" ht="12">
      <c r="A591" s="317"/>
      <c r="B591" s="300" t="s">
        <v>566</v>
      </c>
      <c r="C591" s="318">
        <v>1</v>
      </c>
      <c r="E591" s="109"/>
      <c r="F591" s="280">
        <f>C591*E591</f>
        <v>0</v>
      </c>
    </row>
    <row r="592" spans="1:6" s="300" customFormat="1" ht="12">
      <c r="A592" s="317"/>
      <c r="C592" s="318"/>
      <c r="E592" s="109"/>
      <c r="F592" s="280"/>
    </row>
    <row r="593" spans="1:6" s="282" customFormat="1" ht="12.75">
      <c r="A593" s="306">
        <v>9</v>
      </c>
      <c r="B593" s="311" t="s">
        <v>567</v>
      </c>
      <c r="C593" s="321"/>
      <c r="D593" s="280"/>
      <c r="E593" s="103"/>
      <c r="F593" s="280"/>
    </row>
    <row r="594" spans="1:6" s="282" customFormat="1" ht="12.75">
      <c r="A594" s="620"/>
      <c r="B594" s="300"/>
      <c r="C594" s="314" t="s">
        <v>6</v>
      </c>
      <c r="D594" s="280"/>
      <c r="E594" s="103"/>
      <c r="F594" s="280"/>
    </row>
    <row r="595" spans="1:6" s="292" customFormat="1" ht="12.75">
      <c r="A595" s="620"/>
      <c r="B595" s="300" t="s">
        <v>537</v>
      </c>
      <c r="C595" s="308">
        <v>2</v>
      </c>
      <c r="D595" s="280"/>
      <c r="E595" s="103"/>
      <c r="F595" s="280">
        <f>C595*E595</f>
        <v>0</v>
      </c>
    </row>
    <row r="596" spans="1:6" s="300" customFormat="1" ht="12">
      <c r="A596" s="317"/>
      <c r="C596" s="318"/>
      <c r="E596" s="109"/>
    </row>
    <row r="597" spans="1:6" s="280" customFormat="1" ht="60" customHeight="1">
      <c r="A597" s="306">
        <v>10</v>
      </c>
      <c r="B597" s="307" t="s">
        <v>568</v>
      </c>
      <c r="C597" s="321"/>
      <c r="E597" s="103"/>
    </row>
    <row r="598" spans="1:6" s="280" customFormat="1" ht="12">
      <c r="A598" s="322"/>
      <c r="B598" s="300"/>
      <c r="C598" s="308"/>
      <c r="E598" s="103"/>
    </row>
    <row r="599" spans="1:6" s="280" customFormat="1" ht="12">
      <c r="A599" s="322"/>
      <c r="B599" s="323" t="s">
        <v>462</v>
      </c>
      <c r="C599" s="308">
        <v>1</v>
      </c>
      <c r="E599" s="103"/>
      <c r="F599" s="280">
        <f>C599*E599</f>
        <v>0</v>
      </c>
    </row>
    <row r="600" spans="1:6" s="280" customFormat="1" ht="12">
      <c r="A600" s="322"/>
      <c r="B600" s="323"/>
      <c r="C600" s="308"/>
      <c r="E600" s="103"/>
    </row>
    <row r="601" spans="1:6" s="280" customFormat="1" ht="12">
      <c r="A601" s="322"/>
      <c r="B601" s="323"/>
      <c r="C601" s="308"/>
      <c r="E601" s="103"/>
    </row>
    <row r="602" spans="1:6" s="300" customFormat="1" ht="35.25" customHeight="1">
      <c r="A602" s="306">
        <v>11</v>
      </c>
      <c r="B602" s="307" t="s">
        <v>569</v>
      </c>
      <c r="C602" s="312"/>
      <c r="E602" s="109"/>
    </row>
    <row r="603" spans="1:6" s="300" customFormat="1" ht="12">
      <c r="A603" s="324"/>
      <c r="B603" s="307"/>
      <c r="C603" s="312"/>
      <c r="E603" s="109"/>
    </row>
    <row r="604" spans="1:6" s="300" customFormat="1" ht="12">
      <c r="A604" s="317"/>
      <c r="B604" s="300" t="s">
        <v>570</v>
      </c>
      <c r="C604" s="316">
        <v>5</v>
      </c>
      <c r="E604" s="109"/>
      <c r="F604" s="280">
        <f>C604*E604</f>
        <v>0</v>
      </c>
    </row>
    <row r="605" spans="1:6" s="300" customFormat="1" ht="12">
      <c r="A605" s="324"/>
      <c r="B605" s="325"/>
      <c r="C605" s="318"/>
      <c r="E605" s="109"/>
    </row>
    <row r="606" spans="1:6" s="300" customFormat="1" ht="24">
      <c r="A606" s="306">
        <v>12</v>
      </c>
      <c r="B606" s="307" t="s">
        <v>571</v>
      </c>
      <c r="C606" s="312"/>
      <c r="E606" s="109"/>
    </row>
    <row r="607" spans="1:6" s="300" customFormat="1" ht="12">
      <c r="A607" s="324"/>
      <c r="C607" s="312"/>
      <c r="E607" s="109"/>
    </row>
    <row r="608" spans="1:6" s="300" customFormat="1" ht="12">
      <c r="A608" s="324"/>
      <c r="B608" s="300" t="s">
        <v>462</v>
      </c>
      <c r="C608" s="312">
        <v>1</v>
      </c>
      <c r="E608" s="109"/>
      <c r="F608" s="280">
        <f>C608*E608</f>
        <v>0</v>
      </c>
    </row>
    <row r="609" spans="1:6" s="300" customFormat="1" ht="12">
      <c r="A609" s="324"/>
      <c r="C609" s="312"/>
      <c r="E609" s="109"/>
      <c r="F609" s="280"/>
    </row>
    <row r="610" spans="1:6" s="300" customFormat="1" ht="87.75" customHeight="1">
      <c r="A610" s="306">
        <v>13</v>
      </c>
      <c r="B610" s="326" t="s">
        <v>572</v>
      </c>
      <c r="E610" s="109"/>
    </row>
    <row r="611" spans="1:6" s="300" customFormat="1" ht="12">
      <c r="A611" s="324"/>
      <c r="B611" s="325"/>
      <c r="C611" s="327"/>
      <c r="E611" s="109"/>
      <c r="F611" s="312"/>
    </row>
    <row r="612" spans="1:6" s="300" customFormat="1" ht="12">
      <c r="A612" s="324"/>
      <c r="B612" s="325" t="s">
        <v>462</v>
      </c>
      <c r="C612" s="318">
        <v>1</v>
      </c>
      <c r="E612" s="103"/>
      <c r="F612" s="280">
        <f>C612*E612</f>
        <v>0</v>
      </c>
    </row>
    <row r="613" spans="1:6" s="300" customFormat="1" ht="12">
      <c r="A613" s="324"/>
      <c r="B613" s="325"/>
      <c r="C613" s="318"/>
      <c r="E613" s="103"/>
      <c r="F613" s="280"/>
    </row>
    <row r="614" spans="1:6" s="292" customFormat="1" ht="48">
      <c r="A614" s="306">
        <v>14</v>
      </c>
      <c r="B614" s="622" t="s">
        <v>657</v>
      </c>
      <c r="C614" s="316"/>
      <c r="D614" s="300"/>
      <c r="E614" s="109"/>
      <c r="F614" s="300"/>
    </row>
    <row r="615" spans="1:6" s="292" customFormat="1" ht="12.75">
      <c r="A615" s="623"/>
      <c r="B615" s="300"/>
      <c r="C615" s="320" t="s">
        <v>6</v>
      </c>
      <c r="D615" s="300"/>
      <c r="E615" s="109"/>
      <c r="F615" s="300"/>
    </row>
    <row r="616" spans="1:6" s="292" customFormat="1" ht="12.75">
      <c r="A616" s="623"/>
      <c r="B616" s="300" t="s">
        <v>574</v>
      </c>
      <c r="C616" s="316">
        <v>1</v>
      </c>
      <c r="D616" s="300"/>
      <c r="E616" s="109"/>
      <c r="F616" s="312">
        <f>E616*C616</f>
        <v>0</v>
      </c>
    </row>
    <row r="617" spans="1:6" s="292" customFormat="1" ht="12.75">
      <c r="A617" s="623"/>
      <c r="B617" s="300"/>
      <c r="C617" s="316"/>
      <c r="D617" s="300"/>
      <c r="E617" s="109"/>
      <c r="F617" s="312"/>
    </row>
    <row r="618" spans="1:6" s="292" customFormat="1" ht="13.5" customHeight="1">
      <c r="A618" s="306">
        <v>15</v>
      </c>
      <c r="B618" s="311" t="s">
        <v>575</v>
      </c>
      <c r="C618" s="312"/>
      <c r="D618" s="300"/>
      <c r="E618" s="109"/>
      <c r="F618" s="300"/>
    </row>
    <row r="619" spans="1:6" s="292" customFormat="1" ht="12.75">
      <c r="A619" s="313"/>
      <c r="B619" s="311"/>
      <c r="C619" s="314" t="s">
        <v>6</v>
      </c>
      <c r="D619" s="300"/>
      <c r="E619" s="109"/>
      <c r="F619" s="300"/>
    </row>
    <row r="620" spans="1:6" s="292" customFormat="1" ht="12.75">
      <c r="A620" s="315"/>
      <c r="B620" s="300" t="s">
        <v>576</v>
      </c>
      <c r="C620" s="316">
        <v>1</v>
      </c>
      <c r="D620" s="300"/>
      <c r="E620" s="109"/>
      <c r="F620" s="312">
        <f>E620*C620</f>
        <v>0</v>
      </c>
    </row>
    <row r="621" spans="1:6" s="282" customFormat="1" ht="12.75">
      <c r="A621" s="309"/>
      <c r="B621" s="540"/>
      <c r="C621" s="321"/>
      <c r="D621" s="280"/>
      <c r="E621" s="103"/>
      <c r="F621" s="280"/>
    </row>
    <row r="622" spans="1:6" s="282" customFormat="1" ht="48" customHeight="1">
      <c r="A622" s="306">
        <v>16</v>
      </c>
      <c r="B622" s="625" t="s">
        <v>577</v>
      </c>
      <c r="D622" s="321"/>
      <c r="E622" s="104"/>
    </row>
    <row r="623" spans="1:6" s="282" customFormat="1" ht="12" customHeight="1">
      <c r="A623" s="334"/>
      <c r="B623" s="625"/>
      <c r="D623" s="321"/>
      <c r="E623" s="104"/>
    </row>
    <row r="624" spans="1:6" s="282" customFormat="1" ht="14.25" customHeight="1">
      <c r="A624" s="334"/>
      <c r="B624" s="625" t="s">
        <v>6</v>
      </c>
      <c r="C624" s="280">
        <v>1</v>
      </c>
      <c r="D624" s="321"/>
      <c r="E624" s="104"/>
      <c r="F624" s="280">
        <f>C624*E624</f>
        <v>0</v>
      </c>
    </row>
    <row r="625" spans="1:8" s="330" customFormat="1" ht="13.5" customHeight="1">
      <c r="A625" s="333"/>
      <c r="B625" s="328"/>
      <c r="C625" s="329"/>
      <c r="E625" s="124"/>
      <c r="F625" s="332"/>
    </row>
    <row r="626" spans="1:8" s="330" customFormat="1" ht="26.25" customHeight="1">
      <c r="A626" s="306">
        <v>17</v>
      </c>
      <c r="B626" s="328" t="s">
        <v>578</v>
      </c>
      <c r="C626" s="329"/>
      <c r="E626" s="124"/>
      <c r="F626" s="332"/>
    </row>
    <row r="627" spans="1:8" s="330" customFormat="1" ht="12.75">
      <c r="A627" s="333"/>
      <c r="B627" s="328"/>
      <c r="C627" s="329"/>
      <c r="E627" s="124"/>
      <c r="F627" s="332"/>
    </row>
    <row r="628" spans="1:8" s="330" customFormat="1" ht="13.5" customHeight="1">
      <c r="A628" s="333"/>
      <c r="B628" s="328" t="s">
        <v>6</v>
      </c>
      <c r="C628" s="329">
        <v>1</v>
      </c>
      <c r="E628" s="124"/>
      <c r="F628" s="332">
        <f>C628*E628</f>
        <v>0</v>
      </c>
    </row>
    <row r="629" spans="1:8" s="292" customFormat="1" ht="15" customHeight="1">
      <c r="A629" s="315"/>
      <c r="B629" s="311"/>
      <c r="C629" s="300"/>
      <c r="D629" s="300"/>
      <c r="E629" s="109"/>
      <c r="F629" s="300"/>
    </row>
    <row r="630" spans="1:8" s="292" customFormat="1" ht="36">
      <c r="A630" s="306">
        <v>18</v>
      </c>
      <c r="B630" s="327" t="s">
        <v>579</v>
      </c>
      <c r="C630" s="318"/>
      <c r="D630" s="300"/>
      <c r="E630" s="109"/>
      <c r="F630" s="300"/>
    </row>
    <row r="631" spans="1:8" s="292" customFormat="1" ht="12.75">
      <c r="A631" s="313"/>
      <c r="B631" s="327"/>
      <c r="C631" s="318"/>
      <c r="D631" s="300"/>
      <c r="E631" s="109"/>
      <c r="F631" s="300"/>
    </row>
    <row r="632" spans="1:8" s="282" customFormat="1" ht="12.75">
      <c r="A632" s="313"/>
      <c r="B632" s="327" t="s">
        <v>468</v>
      </c>
      <c r="C632" s="318"/>
      <c r="D632" s="300"/>
      <c r="E632" s="109"/>
      <c r="F632" s="280">
        <f>0.04*SUM(F551:F630)</f>
        <v>0</v>
      </c>
    </row>
    <row r="633" spans="1:8" s="282" customFormat="1" ht="13.5" thickBot="1">
      <c r="A633" s="334"/>
      <c r="B633" s="280"/>
      <c r="C633" s="335"/>
      <c r="D633" s="280"/>
      <c r="E633" s="103"/>
      <c r="F633" s="280"/>
    </row>
    <row r="634" spans="1:8" s="292" customFormat="1" ht="13.5" thickTop="1">
      <c r="A634" s="336"/>
      <c r="B634" s="337" t="s">
        <v>705</v>
      </c>
      <c r="C634" s="338"/>
      <c r="D634" s="337"/>
      <c r="E634" s="119"/>
      <c r="F634" s="339">
        <f>SUM(F551:F632)</f>
        <v>0</v>
      </c>
    </row>
    <row r="635" spans="1:8">
      <c r="A635" s="159"/>
      <c r="B635" s="159"/>
      <c r="C635" s="159"/>
      <c r="D635" s="159"/>
      <c r="E635" s="160"/>
      <c r="F635" s="161"/>
    </row>
    <row r="636" spans="1:8">
      <c r="A636" s="159"/>
      <c r="B636" s="159"/>
      <c r="C636" s="159"/>
      <c r="D636" s="159"/>
      <c r="E636" s="160"/>
      <c r="F636" s="161"/>
    </row>
    <row r="637" spans="1:8" s="381" customFormat="1" ht="13.5" customHeight="1">
      <c r="A637" s="693"/>
      <c r="B637" s="424"/>
    </row>
    <row r="638" spans="1:8" s="401" customFormat="1" ht="18.75">
      <c r="A638" s="400"/>
      <c r="B638" s="400" t="s">
        <v>710</v>
      </c>
      <c r="C638" s="381"/>
      <c r="D638" s="381"/>
      <c r="E638" s="381"/>
      <c r="F638" s="381"/>
      <c r="H638" s="402"/>
    </row>
    <row r="639" spans="1:8" s="401" customFormat="1" ht="18.75">
      <c r="A639" s="400" t="s">
        <v>580</v>
      </c>
      <c r="C639" s="381"/>
      <c r="D639" s="381"/>
      <c r="E639" s="381"/>
      <c r="F639" s="381"/>
      <c r="H639" s="402"/>
    </row>
    <row r="640" spans="1:8" s="401" customFormat="1" ht="15" customHeight="1">
      <c r="B640" s="403"/>
      <c r="C640" s="404"/>
      <c r="D640" s="381"/>
      <c r="E640" s="381"/>
      <c r="F640" s="381"/>
      <c r="H640" s="402"/>
    </row>
    <row r="641" spans="1:8" s="409" customFormat="1" ht="15" customHeight="1">
      <c r="A641" s="405"/>
      <c r="B641" s="406" t="s">
        <v>687</v>
      </c>
      <c r="C641" s="407"/>
      <c r="D641" s="408"/>
      <c r="E641" s="701"/>
      <c r="F641" s="701"/>
      <c r="H641" s="410"/>
    </row>
    <row r="642" spans="1:8" s="401" customFormat="1" ht="15" customHeight="1">
      <c r="B642" s="411"/>
      <c r="C642" s="381"/>
      <c r="D642" s="381"/>
      <c r="E642" s="381"/>
      <c r="F642" s="381"/>
      <c r="H642" s="402"/>
    </row>
    <row r="643" spans="1:8" s="401" customFormat="1" ht="15" customHeight="1">
      <c r="B643" s="412"/>
      <c r="C643" s="413"/>
      <c r="D643" s="381"/>
      <c r="E643" s="381"/>
      <c r="F643" s="381"/>
      <c r="H643" s="402"/>
    </row>
    <row r="644" spans="1:8" s="401" customFormat="1" ht="15" customHeight="1">
      <c r="B644" s="412"/>
      <c r="C644" s="413"/>
      <c r="D644" s="381"/>
      <c r="E644" s="381"/>
      <c r="F644" s="381"/>
      <c r="H644" s="402"/>
    </row>
    <row r="645" spans="1:8" s="401" customFormat="1" ht="18.75">
      <c r="B645" s="414" t="s">
        <v>695</v>
      </c>
      <c r="C645" s="415" t="s">
        <v>410</v>
      </c>
      <c r="D645" s="415"/>
      <c r="E645" s="381"/>
      <c r="F645" s="416">
        <f>F363</f>
        <v>0</v>
      </c>
      <c r="H645" s="402"/>
    </row>
    <row r="646" spans="1:8" s="401" customFormat="1" ht="15" customHeight="1">
      <c r="B646" s="412"/>
      <c r="C646" s="413"/>
      <c r="D646" s="381"/>
      <c r="E646" s="381"/>
      <c r="F646" s="381"/>
      <c r="H646" s="402"/>
    </row>
    <row r="647" spans="1:8" s="401" customFormat="1" ht="18.75">
      <c r="B647" s="414" t="s">
        <v>696</v>
      </c>
      <c r="C647" s="415" t="s">
        <v>469</v>
      </c>
      <c r="D647" s="415"/>
      <c r="E647" s="381"/>
      <c r="F647" s="416">
        <f>F417</f>
        <v>0</v>
      </c>
      <c r="H647" s="402"/>
    </row>
    <row r="648" spans="1:8" s="401" customFormat="1" ht="15" customHeight="1">
      <c r="B648" s="412"/>
      <c r="C648" s="413"/>
      <c r="D648" s="381"/>
      <c r="E648" s="381"/>
      <c r="F648" s="381"/>
      <c r="H648" s="402"/>
    </row>
    <row r="649" spans="1:8" s="401" customFormat="1" ht="18.75">
      <c r="B649" s="414" t="s">
        <v>697</v>
      </c>
      <c r="C649" s="415" t="s">
        <v>582</v>
      </c>
      <c r="D649" s="415"/>
      <c r="E649" s="381"/>
      <c r="F649" s="416">
        <f>F549</f>
        <v>0</v>
      </c>
      <c r="H649" s="402"/>
    </row>
    <row r="650" spans="1:8" s="401" customFormat="1" ht="15" customHeight="1">
      <c r="B650" s="417"/>
      <c r="C650" s="415"/>
      <c r="D650" s="415"/>
      <c r="E650" s="381"/>
      <c r="F650" s="381"/>
      <c r="H650" s="402"/>
    </row>
    <row r="651" spans="1:8" s="401" customFormat="1" ht="18.75">
      <c r="B651" s="414" t="s">
        <v>707</v>
      </c>
      <c r="C651" s="415" t="s">
        <v>583</v>
      </c>
      <c r="D651" s="415"/>
      <c r="E651" s="381"/>
      <c r="F651" s="416">
        <f>F634</f>
        <v>0</v>
      </c>
      <c r="H651" s="402"/>
    </row>
    <row r="652" spans="1:8" s="401" customFormat="1" ht="15" customHeight="1">
      <c r="B652" s="417"/>
      <c r="C652" s="415"/>
      <c r="D652" s="415"/>
      <c r="E652" s="381"/>
      <c r="F652" s="381"/>
      <c r="H652" s="402"/>
    </row>
    <row r="653" spans="1:8" s="401" customFormat="1" ht="18.75">
      <c r="B653" s="698"/>
      <c r="C653" s="699"/>
      <c r="D653" s="381"/>
      <c r="E653" s="381"/>
      <c r="F653" s="412"/>
      <c r="H653" s="402"/>
    </row>
    <row r="654" spans="1:8" s="401" customFormat="1" ht="15" customHeight="1" thickBot="1">
      <c r="A654" s="418"/>
      <c r="B654" s="419"/>
      <c r="C654" s="420"/>
      <c r="D654" s="421"/>
      <c r="E654" s="422"/>
      <c r="F654" s="422"/>
      <c r="H654" s="402"/>
    </row>
    <row r="655" spans="1:8" s="401" customFormat="1" ht="5.0999999999999996" customHeight="1">
      <c r="B655" s="423"/>
      <c r="C655" s="424"/>
      <c r="D655" s="381"/>
      <c r="E655" s="381"/>
      <c r="F655" s="381"/>
      <c r="H655" s="402"/>
    </row>
    <row r="656" spans="1:8" s="401" customFormat="1" ht="18.75">
      <c r="B656" s="425"/>
      <c r="C656" s="381"/>
      <c r="D656" s="685"/>
      <c r="E656" s="381"/>
      <c r="F656" s="412"/>
      <c r="H656" s="402"/>
    </row>
    <row r="657" spans="1:8" s="401" customFormat="1" ht="18.75">
      <c r="B657" s="425"/>
      <c r="C657" s="381"/>
      <c r="D657" s="381"/>
      <c r="E657" s="381"/>
      <c r="F657" s="381"/>
      <c r="H657" s="402"/>
    </row>
    <row r="658" spans="1:8" s="401" customFormat="1" ht="18.75">
      <c r="B658" s="425"/>
      <c r="C658" s="426" t="s">
        <v>715</v>
      </c>
      <c r="D658" s="427"/>
      <c r="E658" s="381"/>
      <c r="F658" s="428">
        <f>SUM(F645:F652)</f>
        <v>0</v>
      </c>
      <c r="H658" s="402"/>
    </row>
    <row r="659" spans="1:8" s="401" customFormat="1" ht="18.75">
      <c r="B659" s="425"/>
      <c r="C659" s="429"/>
      <c r="D659" s="381"/>
      <c r="E659" s="381"/>
      <c r="F659" s="430"/>
      <c r="H659" s="402"/>
    </row>
    <row r="660" spans="1:8" s="409" customFormat="1" ht="18.75">
      <c r="A660" s="431" t="s">
        <v>150</v>
      </c>
      <c r="B660" s="717" t="s">
        <v>601</v>
      </c>
      <c r="C660" s="717"/>
      <c r="D660" s="717"/>
      <c r="E660" s="717"/>
      <c r="F660" s="717"/>
      <c r="H660" s="410"/>
    </row>
    <row r="661" spans="1:8" s="409" customFormat="1" ht="14.25" customHeight="1">
      <c r="A661" s="431" t="s">
        <v>150</v>
      </c>
      <c r="B661" s="717" t="s">
        <v>602</v>
      </c>
      <c r="C661" s="717"/>
      <c r="D661" s="717"/>
      <c r="E661" s="717"/>
      <c r="F661" s="717"/>
      <c r="H661" s="410"/>
    </row>
    <row r="662" spans="1:8" s="409" customFormat="1" ht="17.25" customHeight="1">
      <c r="A662" s="431" t="s">
        <v>150</v>
      </c>
      <c r="B662" s="717" t="s">
        <v>603</v>
      </c>
      <c r="C662" s="717"/>
      <c r="D662" s="717"/>
      <c r="E662" s="717"/>
      <c r="F662" s="717"/>
      <c r="H662" s="410"/>
    </row>
    <row r="663" spans="1:8" s="409" customFormat="1" ht="17.25" customHeight="1">
      <c r="A663" s="431"/>
      <c r="B663" s="717" t="s">
        <v>604</v>
      </c>
      <c r="C663" s="717"/>
      <c r="D663" s="717"/>
      <c r="E663" s="717"/>
      <c r="F663" s="717"/>
      <c r="H663" s="410"/>
    </row>
    <row r="664" spans="1:8" s="409" customFormat="1" ht="16.5" customHeight="1">
      <c r="A664" s="431" t="s">
        <v>150</v>
      </c>
      <c r="B664" s="717" t="s">
        <v>605</v>
      </c>
      <c r="C664" s="717"/>
      <c r="D664" s="717"/>
      <c r="E664" s="717"/>
      <c r="F664" s="717"/>
      <c r="H664" s="410"/>
    </row>
    <row r="665" spans="1:8" s="409" customFormat="1" ht="18" customHeight="1">
      <c r="A665" s="432"/>
      <c r="B665" s="717" t="s">
        <v>606</v>
      </c>
      <c r="C665" s="717"/>
      <c r="D665" s="717"/>
      <c r="E665" s="717"/>
      <c r="F665" s="717"/>
      <c r="H665" s="410"/>
    </row>
    <row r="666" spans="1:8" s="409" customFormat="1" ht="17.25" customHeight="1">
      <c r="A666" s="431" t="s">
        <v>150</v>
      </c>
      <c r="B666" s="717" t="s">
        <v>607</v>
      </c>
      <c r="C666" s="717"/>
      <c r="D666" s="717"/>
      <c r="E666" s="717"/>
      <c r="F666" s="717"/>
      <c r="H666" s="410"/>
    </row>
    <row r="667" spans="1:8" s="409" customFormat="1" ht="17.25" customHeight="1">
      <c r="A667" s="431" t="s">
        <v>150</v>
      </c>
      <c r="B667" s="717" t="s">
        <v>608</v>
      </c>
      <c r="C667" s="717"/>
      <c r="D667" s="717"/>
      <c r="E667" s="717"/>
      <c r="F667" s="717"/>
      <c r="H667" s="410"/>
    </row>
    <row r="668" spans="1:8" s="409" customFormat="1" ht="17.25" customHeight="1">
      <c r="A668" s="431"/>
      <c r="B668" s="718"/>
      <c r="C668" s="718"/>
      <c r="D668" s="718"/>
      <c r="E668" s="718"/>
      <c r="F668" s="718"/>
      <c r="H668" s="410"/>
    </row>
    <row r="669" spans="1:8" ht="14.25" customHeight="1">
      <c r="A669" s="705"/>
      <c r="B669" s="705"/>
      <c r="C669" s="705"/>
      <c r="D669" s="705"/>
      <c r="E669" s="160" t="s">
        <v>81</v>
      </c>
      <c r="F669" s="161">
        <f>F658</f>
        <v>0</v>
      </c>
    </row>
    <row r="670" spans="1:8" s="401" customFormat="1" ht="18.75">
      <c r="B670" s="425"/>
      <c r="C670" s="429"/>
      <c r="D670" s="381"/>
      <c r="E670" s="381"/>
      <c r="F670" s="415"/>
      <c r="H670" s="402"/>
    </row>
    <row r="671" spans="1:8" s="381" customFormat="1" ht="13.5" customHeight="1">
      <c r="A671" s="693"/>
      <c r="B671" s="424"/>
    </row>
    <row r="672" spans="1:8" ht="15.75" thickBot="1">
      <c r="A672" s="159"/>
      <c r="B672" s="159"/>
      <c r="C672" s="159"/>
      <c r="D672" s="159"/>
      <c r="E672" s="160"/>
      <c r="F672" s="161"/>
    </row>
    <row r="673" spans="1:6" ht="15.75" thickBot="1">
      <c r="A673" s="708" t="s">
        <v>102</v>
      </c>
      <c r="B673" s="709"/>
      <c r="C673" s="709"/>
      <c r="D673" s="709"/>
      <c r="E673" s="171" t="s">
        <v>81</v>
      </c>
      <c r="F673" s="172">
        <f>F241+F669</f>
        <v>0</v>
      </c>
    </row>
    <row r="674" spans="1:6">
      <c r="A674" s="159"/>
      <c r="B674" s="159"/>
      <c r="C674" s="159"/>
      <c r="D674" s="159"/>
      <c r="E674" s="160"/>
      <c r="F674" s="161"/>
    </row>
    <row r="675" spans="1:6" ht="15.75" thickBot="1">
      <c r="A675" s="143"/>
      <c r="B675" s="144"/>
      <c r="C675" s="145"/>
      <c r="D675" s="146"/>
      <c r="E675" s="146"/>
      <c r="F675" s="147"/>
    </row>
    <row r="676" spans="1:6">
      <c r="A676" s="710" t="s">
        <v>99</v>
      </c>
      <c r="B676" s="711"/>
      <c r="C676" s="711"/>
      <c r="D676" s="711"/>
      <c r="E676" s="433"/>
      <c r="F676" s="434">
        <f>F8+F17+F40+F46+F58+F65+F72+F84+F241+F669</f>
        <v>0</v>
      </c>
    </row>
    <row r="677" spans="1:6" ht="15.75" thickBot="1">
      <c r="A677" s="712"/>
      <c r="B677" s="713"/>
      <c r="C677" s="713"/>
      <c r="D677" s="713"/>
      <c r="E677" s="436"/>
      <c r="F677" s="437"/>
    </row>
    <row r="678" spans="1:6">
      <c r="A678" s="438"/>
      <c r="B678" s="439"/>
      <c r="C678" s="440"/>
      <c r="D678" s="441"/>
      <c r="E678" s="441"/>
      <c r="F678" s="442"/>
    </row>
  </sheetData>
  <sheetProtection algorithmName="SHA-512" hashValue="OtgUAyh1eQ4mat452q8eOKMR2fUJf52WxKXR3qR0kZk0B0mrQpnkLBFK4m6QyS/X7kcsjuO/HKqKJCqyPSCAvg==" saltValue="plnX6xU5iQ8BBRawdwN7/w==" spinCount="100000" sheet="1" objects="1" scenarios="1"/>
  <mergeCells count="36">
    <mergeCell ref="A673:D673"/>
    <mergeCell ref="A676:D676"/>
    <mergeCell ref="A677:D677"/>
    <mergeCell ref="B236:D236"/>
    <mergeCell ref="B245:F245"/>
    <mergeCell ref="B660:F660"/>
    <mergeCell ref="B661:F661"/>
    <mergeCell ref="B662:F662"/>
    <mergeCell ref="B663:F663"/>
    <mergeCell ref="B664:F664"/>
    <mergeCell ref="B665:F665"/>
    <mergeCell ref="B666:F666"/>
    <mergeCell ref="B667:F667"/>
    <mergeCell ref="B668:F668"/>
    <mergeCell ref="A669:D669"/>
    <mergeCell ref="A72:D72"/>
    <mergeCell ref="B74:F74"/>
    <mergeCell ref="A84:D84"/>
    <mergeCell ref="A87:D87"/>
    <mergeCell ref="A241:D241"/>
    <mergeCell ref="B91:F91"/>
    <mergeCell ref="B60:F60"/>
    <mergeCell ref="A65:D65"/>
    <mergeCell ref="A58:D58"/>
    <mergeCell ref="A2:F2"/>
    <mergeCell ref="B4:F4"/>
    <mergeCell ref="A8:D8"/>
    <mergeCell ref="B9:F9"/>
    <mergeCell ref="A17:D17"/>
    <mergeCell ref="B19:F19"/>
    <mergeCell ref="A40:D40"/>
    <mergeCell ref="B42:F42"/>
    <mergeCell ref="A46:D46"/>
    <mergeCell ref="A48:D48"/>
    <mergeCell ref="B50:F50"/>
    <mergeCell ref="B67:F67"/>
  </mergeCells>
  <pageMargins left="0.7" right="0.7" top="0.75" bottom="0.75" header="0.3" footer="0.3"/>
  <pageSetup paperSize="9" scale="85" orientation="portrait" r:id="rId1"/>
  <rowBreaks count="12" manualBreakCount="12">
    <brk id="18" max="5" man="1"/>
    <brk id="49" max="5" man="1"/>
    <brk id="59" max="5" man="1"/>
    <brk id="73" max="5" man="1"/>
    <brk id="90" max="5" man="1"/>
    <brk id="142" max="5" man="1"/>
    <brk id="193" max="5" man="1"/>
    <brk id="244" max="5" man="1"/>
    <brk id="366" max="5" man="1"/>
    <brk id="420" max="5" man="1"/>
    <brk id="552" max="5" man="1"/>
    <brk id="63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A55B-3C56-4EBA-9B82-6F6AAE1A2FE9}">
  <dimension ref="A1:F6"/>
  <sheetViews>
    <sheetView workbookViewId="0">
      <selection activeCell="D5" sqref="D5"/>
    </sheetView>
  </sheetViews>
  <sheetFormatPr defaultRowHeight="15"/>
  <cols>
    <col min="2" max="2" width="49.5703125" customWidth="1"/>
    <col min="6" max="6" width="13" customWidth="1"/>
  </cols>
  <sheetData>
    <row r="1" spans="1:6">
      <c r="A1" s="148" t="s">
        <v>91</v>
      </c>
      <c r="B1" s="704" t="s">
        <v>712</v>
      </c>
      <c r="C1" s="704"/>
      <c r="D1" s="704"/>
      <c r="E1" s="704"/>
      <c r="F1" s="704"/>
    </row>
    <row r="2" spans="1:6" ht="26.25" customHeight="1">
      <c r="A2" s="150"/>
      <c r="B2" s="151" t="s">
        <v>77</v>
      </c>
      <c r="C2" s="151" t="s">
        <v>78</v>
      </c>
      <c r="D2" s="151" t="s">
        <v>79</v>
      </c>
      <c r="E2" s="443" t="s">
        <v>80</v>
      </c>
      <c r="F2" s="151" t="s">
        <v>81</v>
      </c>
    </row>
    <row r="3" spans="1:6" ht="42.75" customHeight="1">
      <c r="A3" s="153" t="s">
        <v>93</v>
      </c>
      <c r="B3" s="144" t="s">
        <v>711</v>
      </c>
      <c r="C3" s="145" t="s">
        <v>5</v>
      </c>
      <c r="D3" s="146">
        <v>1</v>
      </c>
      <c r="E3" s="444"/>
      <c r="F3" s="147">
        <f>D3*E3</f>
        <v>0</v>
      </c>
    </row>
    <row r="4" spans="1:6" ht="53.25" customHeight="1">
      <c r="A4" s="153" t="s">
        <v>94</v>
      </c>
      <c r="B4" s="144" t="s">
        <v>716</v>
      </c>
      <c r="C4" s="145" t="s">
        <v>5</v>
      </c>
      <c r="D4" s="146">
        <v>1</v>
      </c>
      <c r="E4" s="444"/>
      <c r="F4" s="147">
        <f>+D4*E4</f>
        <v>0</v>
      </c>
    </row>
    <row r="5" spans="1:6" ht="28.5">
      <c r="A5" s="167" t="s">
        <v>713</v>
      </c>
      <c r="B5" s="155" t="s">
        <v>714</v>
      </c>
      <c r="C5" s="156" t="s">
        <v>5</v>
      </c>
      <c r="D5" s="157">
        <v>1</v>
      </c>
      <c r="E5" s="445"/>
      <c r="F5" s="158">
        <f>+D5*E5</f>
        <v>0</v>
      </c>
    </row>
    <row r="6" spans="1:6">
      <c r="E6" s="702" t="s">
        <v>81</v>
      </c>
      <c r="F6" s="703">
        <f>+F3+F4+F5</f>
        <v>0</v>
      </c>
    </row>
  </sheetData>
  <sheetProtection algorithmName="SHA-512" hashValue="PRO1glRb6HVs/PyRS4xDPzIuovBIywsfDagyoXVMz3Y1VajSu00GqLiB1il3VjBxMSgIfmENfuxGp2x6FZoI/g==" saltValue="F7yRXlmGlYFrtW+aJWOwjQ==" spinCount="100000" sheet="1" objects="1" scenarios="1"/>
  <mergeCells count="1">
    <mergeCell ref="B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6D8E9F8BFE514B91DEB998245F2EA6" ma:contentTypeVersion="9" ma:contentTypeDescription="Ustvari nov dokument." ma:contentTypeScope="" ma:versionID="79d77788ccb18eb8cdbc7973a76149ae">
  <xsd:schema xmlns:xsd="http://www.w3.org/2001/XMLSchema" xmlns:xs="http://www.w3.org/2001/XMLSchema" xmlns:p="http://schemas.microsoft.com/office/2006/metadata/properties" xmlns:ns3="ca633135-d64b-443c-88bc-a45584f71d0a" targetNamespace="http://schemas.microsoft.com/office/2006/metadata/properties" ma:root="true" ma:fieldsID="125a5d65af16cb76b355c9714b7ff306" ns3:_="">
    <xsd:import namespace="ca633135-d64b-443c-88bc-a45584f71d0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33135-d64b-443c-88bc-a45584f71d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96C522-2EA1-4AC2-8390-76AE5F77D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8660CB-F8A6-4564-8895-72C1D10E8ECF}">
  <ds:schemaRefs>
    <ds:schemaRef ds:uri="http://schemas.microsoft.com/sharepoint/v3/contenttype/forms"/>
  </ds:schemaRefs>
</ds:datastoreItem>
</file>

<file path=customXml/itemProps3.xml><?xml version="1.0" encoding="utf-8"?>
<ds:datastoreItem xmlns:ds="http://schemas.openxmlformats.org/officeDocument/2006/customXml" ds:itemID="{4488B375-D01B-4D47-818D-F38B3EDE74FD}">
  <ds:schemaRefs>
    <ds:schemaRef ds:uri="http://purl.org/dc/elements/1.1/"/>
    <ds:schemaRef ds:uri="http://schemas.microsoft.com/office/2006/metadata/properties"/>
    <ds:schemaRef ds:uri="http://purl.org/dc/dcmitype/"/>
    <ds:schemaRef ds:uri="http://purl.org/dc/term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REKAPITULACIJA</vt:lpstr>
      <vt:lpstr>OPOMBE</vt:lpstr>
      <vt:lpstr>SKUPNI PROSTORI</vt:lpstr>
      <vt:lpstr>ENOTA N1</vt:lpstr>
      <vt:lpstr>ENOTA N2</vt:lpstr>
      <vt:lpstr>ENOTA N3</vt:lpstr>
      <vt:lpstr>ENOTA N4</vt:lpstr>
      <vt:lpstr>ENOTA M5</vt:lpstr>
      <vt:lpstr>ENOTA M6</vt:lpstr>
      <vt:lpstr>OSTALA DELA</vt:lpstr>
      <vt:lpstr>'ENOTA M5'!Področje_tiskanja</vt:lpstr>
      <vt:lpstr>'ENOTA M6'!Področje_tiskanja</vt:lpstr>
      <vt:lpstr>'ENOTA N1'!Področje_tiskanja</vt:lpstr>
      <vt:lpstr>'ENOTA N2'!Področje_tiskanja</vt:lpstr>
      <vt:lpstr>'ENOTA N3'!Področje_tiskanja</vt:lpstr>
      <vt:lpstr>'ENOTA N4'!Področje_tiskanja</vt:lpstr>
      <vt:lpstr>REKAPITULACIJA!Področje_tiskanja</vt:lpstr>
      <vt:lpstr>'SKUPNI PROSTORI'!Področje_tiskanja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Benje</dc:creator>
  <cp:lastModifiedBy>Mateja Kreačič Ajster</cp:lastModifiedBy>
  <cp:lastPrinted>2026-07-15T05:49:04Z</cp:lastPrinted>
  <dcterms:created xsi:type="dcterms:W3CDTF">2023-04-03T10:50:45Z</dcterms:created>
  <dcterms:modified xsi:type="dcterms:W3CDTF">2026-07-21T12:35:03Z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0x010100EE6D8E9F8BFE514B91DEB998245F2EA6</vt:lpwstr>
  </property>
</Properties>
</file>